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62BE79B7-2201-4A75-816E-EDB6B875D293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I" sheetId="4" r:id="rId1"/>
    <sheet name="IIA" sheetId="5" r:id="rId2"/>
    <sheet name="IIB" sheetId="6" r:id="rId3"/>
    <sheet name="IIC" sheetId="7" r:id="rId4"/>
    <sheet name="III" sheetId="2" r:id="rId5"/>
    <sheet name="3" sheetId="3" r:id="rId6"/>
  </sheets>
  <definedNames>
    <definedName name="_xlnm.Print_Titles" localSheetId="5">'3'!$5:$9</definedName>
    <definedName name="_xlnm.Print_Titles" localSheetId="0">I!$5:$5</definedName>
    <definedName name="_xlnm.Print_Titles" localSheetId="1">IIA!$5:$7</definedName>
    <definedName name="_xlnm.Print_Titles" localSheetId="2">IIB!$5:$7</definedName>
    <definedName name="_xlnm.Print_Titles" localSheetId="3">IIC!$5:$7</definedName>
    <definedName name="_xlnm.Print_Titles" localSheetId="4">III!$5:$7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5" i="3" l="1"/>
  <c r="W19" i="3"/>
  <c r="W29" i="3"/>
  <c r="W30" i="3"/>
  <c r="W52" i="3"/>
  <c r="N8" i="2" l="1"/>
  <c r="O8" i="2"/>
  <c r="P8" i="2"/>
  <c r="Q8" i="2"/>
  <c r="C58" i="3"/>
  <c r="AK57" i="3"/>
  <c r="AI57" i="3" s="1"/>
  <c r="AE57" i="3"/>
  <c r="AC57" i="3" s="1"/>
  <c r="Y57" i="3"/>
  <c r="W57" i="3" s="1"/>
  <c r="S57" i="3"/>
  <c r="M57" i="3"/>
  <c r="K57" i="3" s="1"/>
  <c r="G57" i="3"/>
  <c r="C57" i="3"/>
  <c r="X55" i="2"/>
  <c r="Y55" i="2"/>
  <c r="Z55" i="2"/>
  <c r="AA55" i="2"/>
  <c r="R55" i="2"/>
  <c r="M55" i="2"/>
  <c r="H55" i="2"/>
  <c r="W55" i="2" s="1"/>
  <c r="C55" i="2"/>
  <c r="AK60" i="3"/>
  <c r="AI60" i="3" s="1"/>
  <c r="AE60" i="3"/>
  <c r="AC60" i="3" s="1"/>
  <c r="Y60" i="3"/>
  <c r="W60" i="3" s="1"/>
  <c r="S60" i="3"/>
  <c r="Q60" i="3" s="1"/>
  <c r="M60" i="3"/>
  <c r="K60" i="3" s="1"/>
  <c r="G60" i="3"/>
  <c r="C60" i="3"/>
  <c r="AK48" i="3"/>
  <c r="AI48" i="3" s="1"/>
  <c r="AE48" i="3"/>
  <c r="AC48" i="3" s="1"/>
  <c r="Y48" i="3"/>
  <c r="W48" i="3" s="1"/>
  <c r="S48" i="3"/>
  <c r="Q48" i="3" s="1"/>
  <c r="M48" i="3"/>
  <c r="K48" i="3" s="1"/>
  <c r="G48" i="3"/>
  <c r="C48" i="3"/>
  <c r="Z46" i="2"/>
  <c r="Y46" i="2"/>
  <c r="X46" i="2"/>
  <c r="R46" i="2"/>
  <c r="M46" i="2"/>
  <c r="H46" i="2"/>
  <c r="C46" i="2"/>
  <c r="W46" i="2" l="1"/>
  <c r="AK71" i="3"/>
  <c r="AI71" i="3" s="1"/>
  <c r="AE71" i="3"/>
  <c r="AC71" i="3" s="1"/>
  <c r="Y71" i="3"/>
  <c r="W71" i="3" s="1"/>
  <c r="S71" i="3"/>
  <c r="Q71" i="3" s="1"/>
  <c r="M71" i="3"/>
  <c r="K71" i="3" s="1"/>
  <c r="G71" i="3"/>
  <c r="C71" i="3"/>
  <c r="C69" i="2"/>
  <c r="H69" i="2"/>
  <c r="W69" i="2" s="1"/>
  <c r="M69" i="2"/>
  <c r="X69" i="2"/>
  <c r="Y69" i="2"/>
  <c r="Z69" i="2"/>
  <c r="AA69" i="2"/>
  <c r="R69" i="2"/>
  <c r="AK62" i="3"/>
  <c r="AI62" i="3" s="1"/>
  <c r="AE62" i="3"/>
  <c r="AC62" i="3" s="1"/>
  <c r="Y62" i="3"/>
  <c r="W62" i="3" s="1"/>
  <c r="S62" i="3"/>
  <c r="Q62" i="3" s="1"/>
  <c r="M62" i="3"/>
  <c r="K62" i="3" s="1"/>
  <c r="G62" i="3"/>
  <c r="C62" i="3"/>
  <c r="X60" i="2"/>
  <c r="Y60" i="2"/>
  <c r="Z60" i="2"/>
  <c r="AA60" i="2"/>
  <c r="R60" i="2"/>
  <c r="M60" i="2"/>
  <c r="H60" i="2"/>
  <c r="C60" i="2"/>
  <c r="W60" i="2" l="1"/>
  <c r="M27" i="2"/>
  <c r="S29" i="3"/>
  <c r="Q29" i="3" s="1"/>
  <c r="G29" i="3"/>
  <c r="C29" i="3"/>
  <c r="R27" i="2"/>
  <c r="H27" i="2"/>
  <c r="W27" i="2"/>
  <c r="AA27" i="2"/>
  <c r="Z27" i="2"/>
  <c r="Y27" i="2"/>
  <c r="X27" i="2"/>
  <c r="C27" i="2"/>
  <c r="AK69" i="3"/>
  <c r="AI69" i="3" s="1"/>
  <c r="AK70" i="3"/>
  <c r="AE69" i="3"/>
  <c r="AC69" i="3" s="1"/>
  <c r="Y69" i="3"/>
  <c r="W69" i="3" s="1"/>
  <c r="S69" i="3"/>
  <c r="Q69" i="3" s="1"/>
  <c r="M69" i="3"/>
  <c r="K69" i="3" s="1"/>
  <c r="C69" i="3"/>
  <c r="G69" i="3"/>
  <c r="X67" i="2"/>
  <c r="Y67" i="2"/>
  <c r="Z67" i="2"/>
  <c r="AA67" i="2"/>
  <c r="R67" i="2"/>
  <c r="M67" i="2"/>
  <c r="H67" i="2"/>
  <c r="C67" i="2"/>
  <c r="S52" i="3"/>
  <c r="Q52" i="3" s="1"/>
  <c r="M52" i="3"/>
  <c r="K52" i="3" s="1"/>
  <c r="G52" i="3"/>
  <c r="C52" i="3"/>
  <c r="AK52" i="3"/>
  <c r="AI52" i="3" s="1"/>
  <c r="AK51" i="3"/>
  <c r="AI51" i="3" s="1"/>
  <c r="AE51" i="3"/>
  <c r="AC51" i="3" s="1"/>
  <c r="Y51" i="3"/>
  <c r="W51" i="3" s="1"/>
  <c r="S51" i="3"/>
  <c r="Q51" i="3" s="1"/>
  <c r="M51" i="3"/>
  <c r="K51" i="3" s="1"/>
  <c r="G51" i="3"/>
  <c r="C51" i="3"/>
  <c r="X49" i="2"/>
  <c r="Z49" i="2"/>
  <c r="AA49" i="2"/>
  <c r="R49" i="2"/>
  <c r="M49" i="2"/>
  <c r="H49" i="2"/>
  <c r="C49" i="2"/>
  <c r="AK21" i="3"/>
  <c r="AI21" i="3" s="1"/>
  <c r="C19" i="2"/>
  <c r="W19" i="2" s="1"/>
  <c r="H19" i="2"/>
  <c r="X19" i="2"/>
  <c r="Y19" i="2"/>
  <c r="Z19" i="2"/>
  <c r="AA19" i="2"/>
  <c r="R19" i="2"/>
  <c r="AL25" i="3"/>
  <c r="AM25" i="3"/>
  <c r="AN25" i="3"/>
  <c r="AN10" i="3" s="1"/>
  <c r="AJ25" i="3"/>
  <c r="W67" i="2" l="1"/>
  <c r="AL10" i="3"/>
  <c r="W49" i="2"/>
  <c r="AK25" i="3"/>
  <c r="AI25" i="3" s="1"/>
  <c r="AM34" i="3"/>
  <c r="AM10" i="3" s="1"/>
  <c r="AL34" i="3"/>
  <c r="AJ34" i="3"/>
  <c r="AJ10" i="3" s="1"/>
  <c r="AH34" i="3"/>
  <c r="AH10" i="3" s="1"/>
  <c r="AG34" i="3"/>
  <c r="AG10" i="3" s="1"/>
  <c r="AF34" i="3"/>
  <c r="AF10" i="3" s="1"/>
  <c r="AD34" i="3"/>
  <c r="AD10" i="3" s="1"/>
  <c r="AB34" i="3"/>
  <c r="AB10" i="3" s="1"/>
  <c r="AA34" i="3"/>
  <c r="AA10" i="3" s="1"/>
  <c r="Z34" i="3"/>
  <c r="Z10" i="3" s="1"/>
  <c r="X34" i="3"/>
  <c r="V34" i="3"/>
  <c r="U34" i="3"/>
  <c r="T34" i="3"/>
  <c r="R34" i="3"/>
  <c r="P34" i="3"/>
  <c r="P10" i="3" s="1"/>
  <c r="O34" i="3"/>
  <c r="O10" i="3" s="1"/>
  <c r="N34" i="3"/>
  <c r="N10" i="3" s="1"/>
  <c r="L34" i="3"/>
  <c r="L10" i="3" s="1"/>
  <c r="J34" i="3"/>
  <c r="J10" i="3" s="1"/>
  <c r="I34" i="3"/>
  <c r="I10" i="3" s="1"/>
  <c r="H34" i="3"/>
  <c r="F34" i="3"/>
  <c r="F10" i="3" s="1"/>
  <c r="E34" i="3"/>
  <c r="E10" i="3" s="1"/>
  <c r="D34" i="3"/>
  <c r="D10" i="3" s="1"/>
  <c r="Y34" i="3"/>
  <c r="V32" i="2"/>
  <c r="V8" i="2" s="1"/>
  <c r="U32" i="2"/>
  <c r="U8" i="2" s="1"/>
  <c r="T32" i="2"/>
  <c r="T8" i="2" s="1"/>
  <c r="S32" i="2"/>
  <c r="S8" i="2" s="1"/>
  <c r="M32" i="2"/>
  <c r="L32" i="2"/>
  <c r="L8" i="2" s="1"/>
  <c r="K32" i="2"/>
  <c r="K8" i="2" s="1"/>
  <c r="J32" i="2"/>
  <c r="I32" i="2"/>
  <c r="G32" i="2"/>
  <c r="G8" i="2" s="1"/>
  <c r="F32" i="2"/>
  <c r="F8" i="2" s="1"/>
  <c r="E32" i="2"/>
  <c r="E8" i="2" s="1"/>
  <c r="D32" i="2"/>
  <c r="D8" i="2" s="1"/>
  <c r="AI30" i="3"/>
  <c r="AC30" i="3"/>
  <c r="S30" i="3"/>
  <c r="Q30" i="3" s="1"/>
  <c r="M30" i="3"/>
  <c r="K30" i="3" s="1"/>
  <c r="G30" i="3"/>
  <c r="C30" i="3"/>
  <c r="X28" i="2"/>
  <c r="Y28" i="2"/>
  <c r="Z28" i="2"/>
  <c r="AA28" i="2"/>
  <c r="R28" i="2"/>
  <c r="M28" i="2"/>
  <c r="H28" i="2"/>
  <c r="C28" i="2"/>
  <c r="AK22" i="3"/>
  <c r="AI22" i="3" s="1"/>
  <c r="AE22" i="3"/>
  <c r="AC22" i="3" s="1"/>
  <c r="Y22" i="3"/>
  <c r="W22" i="3" s="1"/>
  <c r="S22" i="3"/>
  <c r="Q22" i="3" s="1"/>
  <c r="M22" i="3"/>
  <c r="K22" i="3" s="1"/>
  <c r="G22" i="3"/>
  <c r="C22" i="3"/>
  <c r="Y20" i="2"/>
  <c r="Z20" i="2"/>
  <c r="AA20" i="2"/>
  <c r="R20" i="2"/>
  <c r="H20" i="2"/>
  <c r="C20" i="2"/>
  <c r="W34" i="3" l="1"/>
  <c r="X10" i="3"/>
  <c r="G34" i="3"/>
  <c r="H10" i="3"/>
  <c r="AK34" i="3"/>
  <c r="AI34" i="3" s="1"/>
  <c r="Y32" i="2"/>
  <c r="J8" i="2"/>
  <c r="Y8" i="2" s="1"/>
  <c r="AA8" i="2"/>
  <c r="C32" i="2"/>
  <c r="X32" i="2"/>
  <c r="I8" i="2"/>
  <c r="X8" i="2" s="1"/>
  <c r="Z8" i="2"/>
  <c r="C34" i="3"/>
  <c r="M34" i="3"/>
  <c r="K34" i="3" s="1"/>
  <c r="S34" i="3"/>
  <c r="Q34" i="3" s="1"/>
  <c r="AE34" i="3"/>
  <c r="AC34" i="3" s="1"/>
  <c r="W28" i="2"/>
  <c r="W20" i="2"/>
  <c r="Z32" i="2"/>
  <c r="R32" i="2"/>
  <c r="AA32" i="2"/>
  <c r="H32" i="2"/>
  <c r="V19" i="3"/>
  <c r="U19" i="3"/>
  <c r="T19" i="3"/>
  <c r="R19" i="3"/>
  <c r="AK19" i="3"/>
  <c r="AI19" i="3" s="1"/>
  <c r="M19" i="3"/>
  <c r="K19" i="3" s="1"/>
  <c r="G19" i="3"/>
  <c r="C19" i="3"/>
  <c r="AK15" i="3"/>
  <c r="AI15" i="3" s="1"/>
  <c r="AE15" i="3"/>
  <c r="AC15" i="3" s="1"/>
  <c r="S15" i="3"/>
  <c r="Q15" i="3" s="1"/>
  <c r="M15" i="3"/>
  <c r="K15" i="3" s="1"/>
  <c r="G15" i="3"/>
  <c r="C15" i="3"/>
  <c r="AA13" i="2"/>
  <c r="Z13" i="2"/>
  <c r="Y13" i="2"/>
  <c r="X13" i="2"/>
  <c r="R13" i="2"/>
  <c r="M13" i="2"/>
  <c r="H13" i="2"/>
  <c r="C13" i="2"/>
  <c r="W32" i="2" l="1"/>
  <c r="S19" i="3"/>
  <c r="Q19" i="3" s="1"/>
  <c r="W13" i="2"/>
  <c r="X12" i="2"/>
  <c r="Z12" i="2"/>
  <c r="AA12" i="2"/>
  <c r="R12" i="2"/>
  <c r="M12" i="2"/>
  <c r="H12" i="2"/>
  <c r="C12" i="2"/>
  <c r="W12" i="2" l="1"/>
  <c r="C24" i="3" l="1"/>
  <c r="C28" i="3"/>
  <c r="C17" i="3"/>
  <c r="C55" i="3"/>
  <c r="C70" i="3"/>
  <c r="C36" i="3"/>
  <c r="C59" i="3"/>
  <c r="C47" i="3"/>
  <c r="C45" i="3"/>
  <c r="C50" i="3"/>
  <c r="C66" i="3"/>
  <c r="C20" i="3"/>
  <c r="C23" i="3"/>
  <c r="C44" i="3"/>
  <c r="C11" i="3"/>
  <c r="C43" i="3"/>
  <c r="C39" i="3"/>
  <c r="C64" i="3"/>
  <c r="C13" i="3"/>
  <c r="C54" i="3"/>
  <c r="C56" i="3"/>
  <c r="C16" i="3"/>
  <c r="C37" i="3"/>
  <c r="C42" i="3"/>
  <c r="C31" i="3"/>
  <c r="C32" i="3"/>
  <c r="C65" i="3"/>
  <c r="C49" i="3"/>
  <c r="C46" i="3"/>
  <c r="C40" i="3"/>
  <c r="C18" i="3"/>
  <c r="C73" i="3"/>
  <c r="C33" i="3"/>
  <c r="G58" i="3"/>
  <c r="G24" i="3"/>
  <c r="G28" i="3"/>
  <c r="G17" i="3"/>
  <c r="G55" i="3"/>
  <c r="G70" i="3"/>
  <c r="G36" i="3"/>
  <c r="G59" i="3"/>
  <c r="G47" i="3"/>
  <c r="G45" i="3"/>
  <c r="G50" i="3"/>
  <c r="G66" i="3"/>
  <c r="G20" i="3"/>
  <c r="G23" i="3"/>
  <c r="G44" i="3"/>
  <c r="G11" i="3"/>
  <c r="G43" i="3"/>
  <c r="G39" i="3"/>
  <c r="G64" i="3"/>
  <c r="G13" i="3"/>
  <c r="G54" i="3"/>
  <c r="G56" i="3"/>
  <c r="G16" i="3"/>
  <c r="G37" i="3"/>
  <c r="G42" i="3"/>
  <c r="G31" i="3"/>
  <c r="G32" i="3"/>
  <c r="G65" i="3"/>
  <c r="G49" i="3"/>
  <c r="G46" i="3"/>
  <c r="G40" i="3"/>
  <c r="G18" i="3"/>
  <c r="G73" i="3"/>
  <c r="G33" i="3"/>
  <c r="M58" i="3"/>
  <c r="K58" i="3" s="1"/>
  <c r="M24" i="3"/>
  <c r="K24" i="3" s="1"/>
  <c r="M28" i="3"/>
  <c r="K28" i="3" s="1"/>
  <c r="M17" i="3"/>
  <c r="K17" i="3" s="1"/>
  <c r="M55" i="3"/>
  <c r="K55" i="3" s="1"/>
  <c r="M70" i="3"/>
  <c r="K70" i="3" s="1"/>
  <c r="M36" i="3"/>
  <c r="K36" i="3" s="1"/>
  <c r="M59" i="3"/>
  <c r="K59" i="3" s="1"/>
  <c r="M47" i="3"/>
  <c r="K47" i="3" s="1"/>
  <c r="M45" i="3"/>
  <c r="K45" i="3" s="1"/>
  <c r="M50" i="3"/>
  <c r="K50" i="3" s="1"/>
  <c r="M66" i="3"/>
  <c r="K66" i="3" s="1"/>
  <c r="M20" i="3"/>
  <c r="K20" i="3" s="1"/>
  <c r="M23" i="3"/>
  <c r="K23" i="3" s="1"/>
  <c r="M44" i="3"/>
  <c r="K44" i="3" s="1"/>
  <c r="M11" i="3"/>
  <c r="M43" i="3"/>
  <c r="K43" i="3" s="1"/>
  <c r="M39" i="3"/>
  <c r="K39" i="3" s="1"/>
  <c r="M64" i="3"/>
  <c r="K64" i="3" s="1"/>
  <c r="M13" i="3"/>
  <c r="K13" i="3" s="1"/>
  <c r="M54" i="3"/>
  <c r="K54" i="3" s="1"/>
  <c r="M56" i="3"/>
  <c r="K56" i="3" s="1"/>
  <c r="M16" i="3"/>
  <c r="K16" i="3" s="1"/>
  <c r="M37" i="3"/>
  <c r="K37" i="3" s="1"/>
  <c r="M42" i="3"/>
  <c r="K42" i="3" s="1"/>
  <c r="M31" i="3"/>
  <c r="K31" i="3" s="1"/>
  <c r="M32" i="3"/>
  <c r="K32" i="3" s="1"/>
  <c r="M65" i="3"/>
  <c r="K65" i="3" s="1"/>
  <c r="M49" i="3"/>
  <c r="K49" i="3" s="1"/>
  <c r="M46" i="3"/>
  <c r="K46" i="3" s="1"/>
  <c r="M40" i="3"/>
  <c r="K40" i="3" s="1"/>
  <c r="M18" i="3"/>
  <c r="K18" i="3" s="1"/>
  <c r="M73" i="3"/>
  <c r="K73" i="3" s="1"/>
  <c r="M33" i="3"/>
  <c r="K33" i="3" s="1"/>
  <c r="S58" i="3"/>
  <c r="Q58" i="3" s="1"/>
  <c r="S24" i="3"/>
  <c r="Q24" i="3" s="1"/>
  <c r="S28" i="3"/>
  <c r="Q28" i="3" s="1"/>
  <c r="S17" i="3"/>
  <c r="Q17" i="3" s="1"/>
  <c r="S55" i="3"/>
  <c r="Q55" i="3" s="1"/>
  <c r="S70" i="3"/>
  <c r="Q70" i="3" s="1"/>
  <c r="S36" i="3"/>
  <c r="Q36" i="3" s="1"/>
  <c r="S59" i="3"/>
  <c r="Q59" i="3" s="1"/>
  <c r="S47" i="3"/>
  <c r="Q47" i="3" s="1"/>
  <c r="S45" i="3"/>
  <c r="Q45" i="3" s="1"/>
  <c r="S50" i="3"/>
  <c r="Q50" i="3" s="1"/>
  <c r="S66" i="3"/>
  <c r="Q66" i="3" s="1"/>
  <c r="S20" i="3"/>
  <c r="Q20" i="3" s="1"/>
  <c r="S23" i="3"/>
  <c r="Q23" i="3" s="1"/>
  <c r="S44" i="3"/>
  <c r="Q44" i="3" s="1"/>
  <c r="S11" i="3"/>
  <c r="S43" i="3"/>
  <c r="Q43" i="3" s="1"/>
  <c r="S39" i="3"/>
  <c r="Q39" i="3" s="1"/>
  <c r="S64" i="3"/>
  <c r="Q64" i="3" s="1"/>
  <c r="S13" i="3"/>
  <c r="Q13" i="3" s="1"/>
  <c r="S54" i="3"/>
  <c r="Q54" i="3" s="1"/>
  <c r="S56" i="3"/>
  <c r="Q56" i="3" s="1"/>
  <c r="S16" i="3"/>
  <c r="Q16" i="3" s="1"/>
  <c r="S37" i="3"/>
  <c r="Q37" i="3" s="1"/>
  <c r="S42" i="3"/>
  <c r="Q42" i="3" s="1"/>
  <c r="S31" i="3"/>
  <c r="Q31" i="3" s="1"/>
  <c r="S32" i="3"/>
  <c r="Q32" i="3" s="1"/>
  <c r="S65" i="3"/>
  <c r="Q65" i="3" s="1"/>
  <c r="S49" i="3"/>
  <c r="Q49" i="3" s="1"/>
  <c r="S46" i="3"/>
  <c r="Q46" i="3" s="1"/>
  <c r="S40" i="3"/>
  <c r="Q40" i="3" s="1"/>
  <c r="S18" i="3"/>
  <c r="Q18" i="3" s="1"/>
  <c r="S33" i="3"/>
  <c r="Q33" i="3" s="1"/>
  <c r="Y58" i="3"/>
  <c r="W58" i="3" s="1"/>
  <c r="Y24" i="3"/>
  <c r="W24" i="3" s="1"/>
  <c r="Y28" i="3"/>
  <c r="W28" i="3" s="1"/>
  <c r="Y17" i="3"/>
  <c r="W17" i="3" s="1"/>
  <c r="Y55" i="3"/>
  <c r="W55" i="3" s="1"/>
  <c r="Y70" i="3"/>
  <c r="W70" i="3" s="1"/>
  <c r="Y36" i="3"/>
  <c r="W36" i="3" s="1"/>
  <c r="Y59" i="3"/>
  <c r="W59" i="3" s="1"/>
  <c r="Y47" i="3"/>
  <c r="W47" i="3" s="1"/>
  <c r="Y45" i="3"/>
  <c r="W45" i="3" s="1"/>
  <c r="Y50" i="3"/>
  <c r="W50" i="3" s="1"/>
  <c r="Y66" i="3"/>
  <c r="W66" i="3" s="1"/>
  <c r="Y20" i="3"/>
  <c r="W20" i="3" s="1"/>
  <c r="Y23" i="3"/>
  <c r="W23" i="3" s="1"/>
  <c r="Y44" i="3"/>
  <c r="W44" i="3" s="1"/>
  <c r="Y11" i="3"/>
  <c r="Y43" i="3"/>
  <c r="W43" i="3" s="1"/>
  <c r="Y39" i="3"/>
  <c r="W39" i="3" s="1"/>
  <c r="Y64" i="3"/>
  <c r="W64" i="3" s="1"/>
  <c r="Y13" i="3"/>
  <c r="W13" i="3" s="1"/>
  <c r="Y54" i="3"/>
  <c r="W54" i="3" s="1"/>
  <c r="Y56" i="3"/>
  <c r="W56" i="3" s="1"/>
  <c r="Y16" i="3"/>
  <c r="W16" i="3" s="1"/>
  <c r="Y37" i="3"/>
  <c r="W37" i="3" s="1"/>
  <c r="Y42" i="3"/>
  <c r="W42" i="3" s="1"/>
  <c r="Y31" i="3"/>
  <c r="W31" i="3" s="1"/>
  <c r="Y32" i="3"/>
  <c r="W32" i="3" s="1"/>
  <c r="Y65" i="3"/>
  <c r="W65" i="3" s="1"/>
  <c r="Y49" i="3"/>
  <c r="W49" i="3" s="1"/>
  <c r="Y46" i="3"/>
  <c r="W46" i="3" s="1"/>
  <c r="Y40" i="3"/>
  <c r="W40" i="3" s="1"/>
  <c r="Y18" i="3"/>
  <c r="W18" i="3" s="1"/>
  <c r="Y73" i="3"/>
  <c r="W73" i="3" s="1"/>
  <c r="Y33" i="3"/>
  <c r="W33" i="3" s="1"/>
  <c r="AE33" i="3"/>
  <c r="AC33" i="3" s="1"/>
  <c r="AE58" i="3"/>
  <c r="AC58" i="3" s="1"/>
  <c r="AE24" i="3"/>
  <c r="AC24" i="3" s="1"/>
  <c r="AE28" i="3"/>
  <c r="AC28" i="3" s="1"/>
  <c r="AE17" i="3"/>
  <c r="AC17" i="3" s="1"/>
  <c r="AE55" i="3"/>
  <c r="AC55" i="3" s="1"/>
  <c r="AE70" i="3"/>
  <c r="AC70" i="3" s="1"/>
  <c r="AE36" i="3"/>
  <c r="AC36" i="3" s="1"/>
  <c r="AE59" i="3"/>
  <c r="AC59" i="3" s="1"/>
  <c r="AE47" i="3"/>
  <c r="AC47" i="3" s="1"/>
  <c r="AE45" i="3"/>
  <c r="AC45" i="3" s="1"/>
  <c r="AE50" i="3"/>
  <c r="AC50" i="3" s="1"/>
  <c r="AE66" i="3"/>
  <c r="AC66" i="3" s="1"/>
  <c r="AE20" i="3"/>
  <c r="AC20" i="3" s="1"/>
  <c r="AE23" i="3"/>
  <c r="AC23" i="3" s="1"/>
  <c r="AE44" i="3"/>
  <c r="AC44" i="3" s="1"/>
  <c r="AE11" i="3"/>
  <c r="AE43" i="3"/>
  <c r="AC43" i="3" s="1"/>
  <c r="AE39" i="3"/>
  <c r="AC39" i="3" s="1"/>
  <c r="AE64" i="3"/>
  <c r="AC64" i="3" s="1"/>
  <c r="AE13" i="3"/>
  <c r="AC13" i="3" s="1"/>
  <c r="AE54" i="3"/>
  <c r="AC54" i="3" s="1"/>
  <c r="AE56" i="3"/>
  <c r="AC56" i="3" s="1"/>
  <c r="AE16" i="3"/>
  <c r="AC16" i="3" s="1"/>
  <c r="AE37" i="3"/>
  <c r="AC37" i="3" s="1"/>
  <c r="AE42" i="3"/>
  <c r="AC42" i="3" s="1"/>
  <c r="AE31" i="3"/>
  <c r="AC31" i="3" s="1"/>
  <c r="AE32" i="3"/>
  <c r="AC32" i="3" s="1"/>
  <c r="AE65" i="3"/>
  <c r="AC65" i="3" s="1"/>
  <c r="AE49" i="3"/>
  <c r="AC49" i="3" s="1"/>
  <c r="AE46" i="3"/>
  <c r="AC46" i="3" s="1"/>
  <c r="AE40" i="3"/>
  <c r="AC40" i="3" s="1"/>
  <c r="AE18" i="3"/>
  <c r="AC18" i="3" s="1"/>
  <c r="AE73" i="3"/>
  <c r="AC73" i="3" s="1"/>
  <c r="AK18" i="3"/>
  <c r="AI18" i="3" s="1"/>
  <c r="AK73" i="3"/>
  <c r="AI73" i="3" s="1"/>
  <c r="V73" i="3"/>
  <c r="V10" i="3" s="1"/>
  <c r="U73" i="3"/>
  <c r="U10" i="3" s="1"/>
  <c r="T73" i="3"/>
  <c r="T10" i="3" s="1"/>
  <c r="R73" i="3"/>
  <c r="R10" i="3" s="1"/>
  <c r="AK58" i="3"/>
  <c r="AI58" i="3" s="1"/>
  <c r="AK24" i="3"/>
  <c r="AI24" i="3" s="1"/>
  <c r="AK28" i="3"/>
  <c r="AI28" i="3" s="1"/>
  <c r="AK17" i="3"/>
  <c r="AI17" i="3" s="1"/>
  <c r="AK55" i="3"/>
  <c r="AI55" i="3" s="1"/>
  <c r="AI70" i="3"/>
  <c r="AK36" i="3"/>
  <c r="AI36" i="3" s="1"/>
  <c r="AK59" i="3"/>
  <c r="AI59" i="3" s="1"/>
  <c r="AK47" i="3"/>
  <c r="AI47" i="3" s="1"/>
  <c r="AK45" i="3"/>
  <c r="AI45" i="3" s="1"/>
  <c r="AK50" i="3"/>
  <c r="AI50" i="3" s="1"/>
  <c r="AK66" i="3"/>
  <c r="AI66" i="3" s="1"/>
  <c r="AK20" i="3"/>
  <c r="AI20" i="3" s="1"/>
  <c r="AK23" i="3"/>
  <c r="AI23" i="3" s="1"/>
  <c r="AK44" i="3"/>
  <c r="AI44" i="3" s="1"/>
  <c r="AK11" i="3"/>
  <c r="AK43" i="3"/>
  <c r="AI43" i="3" s="1"/>
  <c r="AK39" i="3"/>
  <c r="AI39" i="3" s="1"/>
  <c r="AK64" i="3"/>
  <c r="AI64" i="3" s="1"/>
  <c r="AK13" i="3"/>
  <c r="AI13" i="3" s="1"/>
  <c r="AK54" i="3"/>
  <c r="AI54" i="3" s="1"/>
  <c r="AK56" i="3"/>
  <c r="AI56" i="3" s="1"/>
  <c r="AK16" i="3"/>
  <c r="AI16" i="3" s="1"/>
  <c r="AK37" i="3"/>
  <c r="AI37" i="3" s="1"/>
  <c r="AK42" i="3"/>
  <c r="AI42" i="3" s="1"/>
  <c r="AK31" i="3"/>
  <c r="AI31" i="3" s="1"/>
  <c r="AK32" i="3"/>
  <c r="AI32" i="3" s="1"/>
  <c r="AK65" i="3"/>
  <c r="AI65" i="3" s="1"/>
  <c r="AK49" i="3"/>
  <c r="AI49" i="3" s="1"/>
  <c r="AK46" i="3"/>
  <c r="AI46" i="3" s="1"/>
  <c r="AK40" i="3"/>
  <c r="AI40" i="3" s="1"/>
  <c r="AK33" i="3"/>
  <c r="AI33" i="3" s="1"/>
  <c r="K11" i="3" l="1"/>
  <c r="K10" i="3" s="1"/>
  <c r="M10" i="3"/>
  <c r="W11" i="3"/>
  <c r="W10" i="3" s="1"/>
  <c r="Y10" i="3"/>
  <c r="Q11" i="3"/>
  <c r="C10" i="3"/>
  <c r="AC11" i="3"/>
  <c r="AC10" i="3" s="1"/>
  <c r="AE10" i="3"/>
  <c r="AI11" i="3"/>
  <c r="AI10" i="3" s="1"/>
  <c r="AK10" i="3"/>
  <c r="G10" i="3"/>
  <c r="S73" i="3"/>
  <c r="S10" i="3" s="1"/>
  <c r="Y25" i="2"/>
  <c r="Y36" i="2"/>
  <c r="Y31" i="2"/>
  <c r="Y56" i="2"/>
  <c r="Y22" i="2"/>
  <c r="Y26" i="2"/>
  <c r="Y53" i="2"/>
  <c r="Y68" i="2"/>
  <c r="Y57" i="2"/>
  <c r="Y45" i="2"/>
  <c r="Y43" i="2"/>
  <c r="Y48" i="2"/>
  <c r="Y64" i="2"/>
  <c r="Y18" i="2"/>
  <c r="Y21" i="2"/>
  <c r="Y42" i="2"/>
  <c r="Y9" i="2"/>
  <c r="Y65" i="2"/>
  <c r="Y41" i="2"/>
  <c r="Y37" i="2"/>
  <c r="Y62" i="2"/>
  <c r="Y11" i="2"/>
  <c r="Y52" i="2"/>
  <c r="Y54" i="2"/>
  <c r="Y40" i="2"/>
  <c r="Y29" i="2"/>
  <c r="Y44" i="2"/>
  <c r="Y38" i="2"/>
  <c r="Y16" i="2"/>
  <c r="Y71" i="2"/>
  <c r="Y33" i="2"/>
  <c r="X61" i="2"/>
  <c r="X25" i="2"/>
  <c r="X36" i="2"/>
  <c r="X56" i="2"/>
  <c r="X22" i="2"/>
  <c r="X26" i="2"/>
  <c r="X15" i="2"/>
  <c r="X53" i="2"/>
  <c r="X57" i="2"/>
  <c r="X43" i="2"/>
  <c r="X48" i="2"/>
  <c r="X64" i="2"/>
  <c r="X18" i="2"/>
  <c r="X21" i="2"/>
  <c r="X42" i="2"/>
  <c r="X9" i="2"/>
  <c r="X65" i="2"/>
  <c r="X41" i="2"/>
  <c r="X37" i="2"/>
  <c r="X62" i="2"/>
  <c r="X11" i="2"/>
  <c r="X52" i="2"/>
  <c r="X54" i="2"/>
  <c r="X40" i="2"/>
  <c r="X29" i="2"/>
  <c r="X63" i="2"/>
  <c r="X44" i="2"/>
  <c r="X38" i="2"/>
  <c r="X16" i="2"/>
  <c r="AA61" i="2"/>
  <c r="AA25" i="2"/>
  <c r="AA36" i="2"/>
  <c r="AA31" i="2"/>
  <c r="AA56" i="2"/>
  <c r="AA22" i="2"/>
  <c r="AA26" i="2"/>
  <c r="AA15" i="2"/>
  <c r="AA53" i="2"/>
  <c r="AA68" i="2"/>
  <c r="AA45" i="2"/>
  <c r="AA43" i="2"/>
  <c r="AA48" i="2"/>
  <c r="AA64" i="2"/>
  <c r="AA18" i="2"/>
  <c r="AA21" i="2"/>
  <c r="AA42" i="2"/>
  <c r="AA9" i="2"/>
  <c r="AA65" i="2"/>
  <c r="AA41" i="2"/>
  <c r="AA37" i="2"/>
  <c r="AA62" i="2"/>
  <c r="AA11" i="2"/>
  <c r="AA52" i="2"/>
  <c r="AA54" i="2"/>
  <c r="AA40" i="2"/>
  <c r="AA29" i="2"/>
  <c r="AA63" i="2"/>
  <c r="AA44" i="2"/>
  <c r="AA38" i="2"/>
  <c r="AA16" i="2"/>
  <c r="AA71" i="2"/>
  <c r="Z61" i="2"/>
  <c r="Z25" i="2"/>
  <c r="Z36" i="2"/>
  <c r="Z31" i="2"/>
  <c r="Z56" i="2"/>
  <c r="Z22" i="2"/>
  <c r="Z26" i="2"/>
  <c r="Z15" i="2"/>
  <c r="Z53" i="2"/>
  <c r="Z68" i="2"/>
  <c r="Z45" i="2"/>
  <c r="Z43" i="2"/>
  <c r="Z48" i="2"/>
  <c r="Z64" i="2"/>
  <c r="Z18" i="2"/>
  <c r="Z21" i="2"/>
  <c r="Z42" i="2"/>
  <c r="Z9" i="2"/>
  <c r="Z65" i="2"/>
  <c r="Z41" i="2"/>
  <c r="Z37" i="2"/>
  <c r="Z62" i="2"/>
  <c r="Z11" i="2"/>
  <c r="Z52" i="2"/>
  <c r="Z54" i="2"/>
  <c r="Z40" i="2"/>
  <c r="Z29" i="2"/>
  <c r="Z63" i="2"/>
  <c r="Z44" i="2"/>
  <c r="Z38" i="2"/>
  <c r="Z16" i="2"/>
  <c r="Z71" i="2"/>
  <c r="Z33" i="2"/>
  <c r="Y61" i="2"/>
  <c r="R61" i="2"/>
  <c r="R25" i="2"/>
  <c r="R36" i="2"/>
  <c r="R31" i="2"/>
  <c r="R56" i="2"/>
  <c r="R22" i="2"/>
  <c r="R26" i="2"/>
  <c r="R15" i="2"/>
  <c r="R53" i="2"/>
  <c r="R68" i="2"/>
  <c r="R57" i="2"/>
  <c r="R45" i="2"/>
  <c r="R43" i="2"/>
  <c r="R48" i="2"/>
  <c r="R64" i="2"/>
  <c r="R18" i="2"/>
  <c r="R21" i="2"/>
  <c r="R42" i="2"/>
  <c r="R9" i="2"/>
  <c r="R65" i="2"/>
  <c r="R41" i="2"/>
  <c r="R37" i="2"/>
  <c r="R62" i="2"/>
  <c r="R11" i="2"/>
  <c r="R52" i="2"/>
  <c r="R54" i="2"/>
  <c r="R35" i="2"/>
  <c r="R40" i="2"/>
  <c r="R29" i="2"/>
  <c r="R63" i="2"/>
  <c r="R44" i="2"/>
  <c r="R38" i="2"/>
  <c r="R16" i="2"/>
  <c r="R71" i="2"/>
  <c r="R33" i="2"/>
  <c r="M61" i="2"/>
  <c r="M25" i="2"/>
  <c r="M36" i="2"/>
  <c r="M31" i="2"/>
  <c r="M56" i="2"/>
  <c r="M22" i="2"/>
  <c r="M26" i="2"/>
  <c r="M15" i="2"/>
  <c r="M53" i="2"/>
  <c r="M68" i="2"/>
  <c r="M57" i="2"/>
  <c r="M45" i="2"/>
  <c r="M43" i="2"/>
  <c r="M48" i="2"/>
  <c r="M64" i="2"/>
  <c r="M18" i="2"/>
  <c r="M21" i="2"/>
  <c r="M42" i="2"/>
  <c r="M9" i="2"/>
  <c r="M65" i="2"/>
  <c r="M41" i="2"/>
  <c r="M37" i="2"/>
  <c r="M62" i="2"/>
  <c r="M11" i="2"/>
  <c r="M52" i="2"/>
  <c r="M54" i="2"/>
  <c r="M35" i="2"/>
  <c r="M40" i="2"/>
  <c r="M29" i="2"/>
  <c r="M63" i="2"/>
  <c r="M44" i="2"/>
  <c r="M38" i="2"/>
  <c r="M16" i="2"/>
  <c r="M71" i="2"/>
  <c r="M33" i="2"/>
  <c r="H61" i="2"/>
  <c r="H25" i="2"/>
  <c r="H36" i="2"/>
  <c r="H31" i="2"/>
  <c r="H56" i="2"/>
  <c r="H22" i="2"/>
  <c r="H26" i="2"/>
  <c r="H15" i="2"/>
  <c r="H53" i="2"/>
  <c r="H68" i="2"/>
  <c r="H57" i="2"/>
  <c r="H45" i="2"/>
  <c r="H43" i="2"/>
  <c r="H48" i="2"/>
  <c r="H64" i="2"/>
  <c r="H18" i="2"/>
  <c r="H21" i="2"/>
  <c r="H42" i="2"/>
  <c r="H9" i="2"/>
  <c r="H65" i="2"/>
  <c r="H41" i="2"/>
  <c r="H37" i="2"/>
  <c r="H62" i="2"/>
  <c r="H11" i="2"/>
  <c r="H52" i="2"/>
  <c r="H54" i="2"/>
  <c r="H35" i="2"/>
  <c r="H40" i="2"/>
  <c r="H29" i="2"/>
  <c r="H63" i="2"/>
  <c r="H44" i="2"/>
  <c r="H38" i="2"/>
  <c r="H16" i="2"/>
  <c r="H71" i="2"/>
  <c r="H33" i="2"/>
  <c r="C61" i="2"/>
  <c r="C25" i="2"/>
  <c r="C36" i="2"/>
  <c r="C31" i="2"/>
  <c r="C56" i="2"/>
  <c r="C22" i="2"/>
  <c r="C26" i="2"/>
  <c r="C15" i="2"/>
  <c r="C53" i="2"/>
  <c r="C68" i="2"/>
  <c r="C57" i="2"/>
  <c r="C45" i="2"/>
  <c r="C43" i="2"/>
  <c r="C48" i="2"/>
  <c r="C64" i="2"/>
  <c r="C18" i="2"/>
  <c r="C21" i="2"/>
  <c r="C42" i="2"/>
  <c r="C9" i="2"/>
  <c r="C65" i="2"/>
  <c r="C41" i="2"/>
  <c r="C37" i="2"/>
  <c r="C62" i="2"/>
  <c r="C11" i="2"/>
  <c r="C52" i="2"/>
  <c r="C54" i="2"/>
  <c r="C35" i="2"/>
  <c r="C40" i="2"/>
  <c r="C29" i="2"/>
  <c r="C63" i="2"/>
  <c r="C44" i="2"/>
  <c r="C38" i="2"/>
  <c r="C16" i="2"/>
  <c r="C71" i="2"/>
  <c r="C33" i="2"/>
  <c r="Q73" i="3" l="1"/>
  <c r="Q10" i="3" s="1"/>
  <c r="W48" i="2"/>
  <c r="W57" i="2"/>
  <c r="W56" i="2"/>
  <c r="W44" i="2"/>
  <c r="W53" i="2"/>
  <c r="W36" i="2"/>
  <c r="W64" i="2"/>
  <c r="W41" i="2"/>
  <c r="W54" i="2"/>
  <c r="W65" i="2"/>
  <c r="W15" i="2"/>
  <c r="W25" i="2"/>
  <c r="W62" i="2"/>
  <c r="W21" i="2"/>
  <c r="W37" i="2"/>
  <c r="W18" i="2"/>
  <c r="W68" i="2"/>
  <c r="W31" i="2"/>
  <c r="W33" i="2"/>
  <c r="W63" i="2"/>
  <c r="W9" i="2"/>
  <c r="W26" i="2"/>
  <c r="W16" i="2"/>
  <c r="W29" i="2"/>
  <c r="W11" i="2"/>
  <c r="W42" i="2"/>
  <c r="W45" i="2"/>
  <c r="W22" i="2"/>
  <c r="W71" i="2"/>
  <c r="W52" i="2"/>
  <c r="W43" i="2"/>
  <c r="W61" i="2"/>
  <c r="W38" i="2"/>
  <c r="W40" i="2"/>
  <c r="R50" i="2"/>
  <c r="R8" i="2" s="1"/>
  <c r="M50" i="2"/>
  <c r="M8" i="2" s="1"/>
  <c r="H50" i="2"/>
  <c r="H8" i="2" s="1"/>
  <c r="C50" i="2"/>
  <c r="C8" i="2" s="1"/>
  <c r="Z50" i="2"/>
  <c r="W8" i="2" l="1"/>
  <c r="W50" i="2"/>
</calcChain>
</file>

<file path=xl/sharedStrings.xml><?xml version="1.0" encoding="utf-8"?>
<sst xmlns="http://schemas.openxmlformats.org/spreadsheetml/2006/main" count="730" uniqueCount="251">
  <si>
    <t>Tỉnh/thành phố</t>
  </si>
  <si>
    <t>Tổng số</t>
  </si>
  <si>
    <t>Mầm non</t>
  </si>
  <si>
    <t>Tiểu học</t>
  </si>
  <si>
    <t>THCS</t>
  </si>
  <si>
    <t>Tỷ lệ</t>
  </si>
  <si>
    <t>Số GV dự kiến đào tạo theo KH 2023</t>
  </si>
  <si>
    <t>Số GV tham gia đào tạo nâng trình độ chuẩn năm 2023</t>
  </si>
  <si>
    <t>Số GV được cử đi và hỗ trợ tiền đóng học phí</t>
  </si>
  <si>
    <t>Số GV tự túc tiền đóng học phí</t>
  </si>
  <si>
    <t>Tỷ lệ GV tham gia đào tạo nâng trình độ chuẩn so với kế hoạch dự kiến</t>
  </si>
  <si>
    <t>Tổng số GV (thời điểm tháng 7/2020)</t>
  </si>
  <si>
    <t>Tổng số GV chưa đạt trình độ chuẩn được đào tạo (thời điểm tháng 7/2020)</t>
  </si>
  <si>
    <t>Tổng số GV thuộc đối tượng đào tạo nâng trình độ chuẩn (thời điểm tháng 7/2020)</t>
  </si>
  <si>
    <t>Số GV đã và đang được đào tạo nâng trình độ chuẩn</t>
  </si>
  <si>
    <t>Dự kiến đào tạo trong thời gian tới</t>
  </si>
  <si>
    <t>Ninh Bình</t>
  </si>
  <si>
    <t>Bình Dương</t>
  </si>
  <si>
    <t>Tây Ninh</t>
  </si>
  <si>
    <t>Đăk Nông</t>
  </si>
  <si>
    <t>Hậu Giang</t>
  </si>
  <si>
    <t>Hà Nam</t>
  </si>
  <si>
    <t>Quảng Ngãi</t>
  </si>
  <si>
    <t>Cao Bằng</t>
  </si>
  <si>
    <t>Điện Biên</t>
  </si>
  <si>
    <t>Bến Tre</t>
  </si>
  <si>
    <t>Phú Yên</t>
  </si>
  <si>
    <t>Tuyên Quang</t>
  </si>
  <si>
    <t>Hải Dương</t>
  </si>
  <si>
    <t>Quảng Ninh</t>
  </si>
  <si>
    <t>Lạng Sơn</t>
  </si>
  <si>
    <t>Lai Châu</t>
  </si>
  <si>
    <t>Nam Định</t>
  </si>
  <si>
    <t>Thanh Hóa</t>
  </si>
  <si>
    <t>Bình Phước</t>
  </si>
  <si>
    <t>Cần Thơ</t>
  </si>
  <si>
    <t>Kon Tum</t>
  </si>
  <si>
    <t>An Giang</t>
  </si>
  <si>
    <t>Kiên Giang</t>
  </si>
  <si>
    <t>Hồ Chí Minh</t>
  </si>
  <si>
    <t>Thái Bình</t>
  </si>
  <si>
    <t>Bạc Liêu</t>
  </si>
  <si>
    <t>Phú Thọ</t>
  </si>
  <si>
    <t>Quảng Bình</t>
  </si>
  <si>
    <t>Bắc Ninh</t>
  </si>
  <si>
    <t>Hải Phòng</t>
  </si>
  <si>
    <t>Khánh Hòa</t>
  </si>
  <si>
    <t>Gia Lai</t>
  </si>
  <si>
    <t>Hà Giang</t>
  </si>
  <si>
    <t>Thái Nguyên</t>
  </si>
  <si>
    <t>Long An</t>
  </si>
  <si>
    <t>Lâm Đồng</t>
  </si>
  <si>
    <t>Hòa Bình</t>
  </si>
  <si>
    <t>Bình Định</t>
  </si>
  <si>
    <t>Yên Bái</t>
  </si>
  <si>
    <t>Hà Tĩnh</t>
  </si>
  <si>
    <t>TT</t>
  </si>
  <si>
    <t xml:space="preserve">Số GV đã hoàn thành đào tạo </t>
  </si>
  <si>
    <t>Số GV đang tham gia đào tạo</t>
  </si>
  <si>
    <t>Tổng</t>
  </si>
  <si>
    <t>Bà Rịa - Vũng Tàu</t>
  </si>
  <si>
    <t>Bắc Giang</t>
  </si>
  <si>
    <t>Bắc Kạn</t>
  </si>
  <si>
    <t>Bình Thuận</t>
  </si>
  <si>
    <t>Cà Mau</t>
  </si>
  <si>
    <t>Đà Nẵng</t>
  </si>
  <si>
    <t>Đắk Lắk</t>
  </si>
  <si>
    <t>Đồng Nai</t>
  </si>
  <si>
    <t>Đồng Tháp</t>
  </si>
  <si>
    <t>Hà Nội</t>
  </si>
  <si>
    <t>Hưng Yên</t>
  </si>
  <si>
    <t>Lào Cai</t>
  </si>
  <si>
    <t>Nghệ An</t>
  </si>
  <si>
    <t>Quảng Nam</t>
  </si>
  <si>
    <t>Quảng Trị</t>
  </si>
  <si>
    <t>Sóc Trăng</t>
  </si>
  <si>
    <t>Sơn La</t>
  </si>
  <si>
    <t>Thừa Thiên Huế</t>
  </si>
  <si>
    <t>Tiền Giang</t>
  </si>
  <si>
    <t>Trà Vinh</t>
  </si>
  <si>
    <t>Vĩnh Long</t>
  </si>
  <si>
    <t>Vĩnh Phúc</t>
  </si>
  <si>
    <t>Ninh Thuận</t>
  </si>
  <si>
    <t>140/KH-UBND ngày 09/6/2021
236/KH-UBND ngày 22/10/2021</t>
  </si>
  <si>
    <t>99/KH-UBND ngày 18/4/2023</t>
  </si>
  <si>
    <t>137/KH-SGDĐT</t>
  </si>
  <si>
    <t>164/KH-UBND</t>
  </si>
  <si>
    <t>262/KH-UBND ngày 22/10/2021</t>
  </si>
  <si>
    <t>903/KH-SGDĐT</t>
  </si>
  <si>
    <t>1244/QĐ-UBND ngày 24/05/2023</t>
  </si>
  <si>
    <t>670/QĐ-UBND ngày 05/4/2022</t>
  </si>
  <si>
    <t>1693/QĐ-UBND</t>
  </si>
  <si>
    <t>23/KH-UBND ngày 14/02/2023</t>
  </si>
  <si>
    <t>02/KH-UBND ngày 
10/01/2022</t>
  </si>
  <si>
    <t>138/KH-UBND ngày 31/12/2020</t>
  </si>
  <si>
    <t xml:space="preserve">61/KH-UBND ngày 16/7/2021 </t>
  </si>
  <si>
    <t>178/KH-UBND ngày 12/12/2022</t>
  </si>
  <si>
    <t>378/KH-SGDĐT ngày 24/02/2023</t>
  </si>
  <si>
    <t>1665/QĐ-UBND ngày 15/7/2022</t>
  </si>
  <si>
    <t>380/KH-UBND ngày 22/10/2022</t>
  </si>
  <si>
    <t>294/KH-UBND ngày 28/12/2022</t>
  </si>
  <si>
    <t>273/KH-UBND ngày 23/12/2020</t>
  </si>
  <si>
    <t>3400/QĐ-UBND ngày 30/10/2021</t>
  </si>
  <si>
    <t>75/KH-UBND</t>
  </si>
  <si>
    <t>2698/QĐ-UBND ngày 22/10/2021</t>
  </si>
  <si>
    <t>201/KH-UBND ngày 16/10/2020</t>
  </si>
  <si>
    <t>151/KH-UBND ngày 31/5/2022</t>
  </si>
  <si>
    <t>83/KH-UBND</t>
  </si>
  <si>
    <t>223/KH-UBND</t>
  </si>
  <si>
    <t xml:space="preserve">61/KH-UBND ngày 02/3/2022 </t>
  </si>
  <si>
    <t>57/KH-UBND</t>
  </si>
  <si>
    <t>1438/QĐ-UBND ngày 20/10/2022</t>
  </si>
  <si>
    <t>1133/QĐ-UBND ngày 30/7/2021</t>
  </si>
  <si>
    <t>8771/KH-UBND ngày 29/12/2022</t>
  </si>
  <si>
    <t>6996/KH-UBND ngày 06/10/2021</t>
  </si>
  <si>
    <t>1761/KH-UBND ngày 01/4/2021</t>
  </si>
  <si>
    <t>1910/KH-UBND ngày 23/10/2020</t>
  </si>
  <si>
    <t>2386/KH-UBND ngày 13/12/2022</t>
  </si>
  <si>
    <t>2813/KH-UBND ngày 22/12/2021</t>
  </si>
  <si>
    <t>02/KH-UBND ngày 04/01/2021</t>
  </si>
  <si>
    <t>80/KH-UBND</t>
  </si>
  <si>
    <t>58/KH-UBND ngày 13/3/2023</t>
  </si>
  <si>
    <t xml:space="preserve"> 140/KH-UBND ngày 27/7/2022</t>
  </si>
  <si>
    <t>39/KH-SGD&amp;ĐT ngày 27/5/2021</t>
  </si>
  <si>
    <t>32/KH-SGD&amp;ĐT</t>
  </si>
  <si>
    <t>45/KH-SGD&amp;ĐT</t>
  </si>
  <si>
    <t>3773/KH-UBND</t>
  </si>
  <si>
    <t>69/KH-UBND ngày 09/01/2023</t>
  </si>
  <si>
    <t>2774/KH-UBND ngày 07/6/2021</t>
  </si>
  <si>
    <t>190/KH-UBND ngày 09/12/2022</t>
  </si>
  <si>
    <t>02/KH-UBND ngày 05/01/2022</t>
  </si>
  <si>
    <t>130/KH-UBND ngày 10/12/2020</t>
  </si>
  <si>
    <t xml:space="preserve">482/QĐ-UBND ngày 28/02/2022 </t>
  </si>
  <si>
    <t>58/KH-UBND ngày 28/01/2021</t>
  </si>
  <si>
    <t>91/KH-UBND ngày 14/10/2020</t>
  </si>
  <si>
    <t>258/KH-UBND ngày 16/12/2020</t>
  </si>
  <si>
    <t>3976/KH-SGDĐT ngày 02/12/2022</t>
  </si>
  <si>
    <t>3244/KH-SGDĐT ngày 30/11/2021</t>
  </si>
  <si>
    <t>522/KH-BGDĐT ngày 10/3/2021</t>
  </si>
  <si>
    <t>307/KH-UBND ngày 26/11/2020</t>
  </si>
  <si>
    <t>248/KH-UBND ngày 14/12/2022</t>
  </si>
  <si>
    <t>243/KH-UBND ngày 27/12/2021</t>
  </si>
  <si>
    <t>205/KH-UBND ngày 20/12/2020</t>
  </si>
  <si>
    <t>171/KH-UBND ngày 18/10/2020</t>
  </si>
  <si>
    <t xml:space="preserve">9242/KH-UBND ngày 17/12/2021 </t>
  </si>
  <si>
    <t>9011/KH-UBND ngày 05/11/2020</t>
  </si>
  <si>
    <t>162/KH-UBND ngày 12/01/2023</t>
  </si>
  <si>
    <t>4453/KH-UBND ngày 31/12/2021</t>
  </si>
  <si>
    <t>228/KH-UBND ngày 28/01/2021</t>
  </si>
  <si>
    <t>715/QĐ-UBND ngày 05/8/2021</t>
  </si>
  <si>
    <t>111/KH-UBND ngày 13/4/2023</t>
  </si>
  <si>
    <t>177/KH-UBND ngày 28/9/2021</t>
  </si>
  <si>
    <t>3620/KH-UBND</t>
  </si>
  <si>
    <t>84/KH-UBND</t>
  </si>
  <si>
    <t>67/KH-UBND ngày 14/4/2023</t>
  </si>
  <si>
    <t>50/KH-UBND ngày 18/3/2022</t>
  </si>
  <si>
    <t>3364/QĐ-UBND ngày 11/8/2023</t>
  </si>
  <si>
    <t>04/KH-UBND ngày 04/01/2021</t>
  </si>
  <si>
    <t>99/KH-UBND ngày 14/5/2021</t>
  </si>
  <si>
    <t>214/KH-UBND ngày 21/12/2022</t>
  </si>
  <si>
    <t>03/KH-UBND ngày 12/01/2022</t>
  </si>
  <si>
    <t>134/KH-UBND ngày 14/7/2021</t>
  </si>
  <si>
    <t>2644/QĐ-UBND ngày 15/9/2021</t>
  </si>
  <si>
    <t>274/KH-UBND</t>
  </si>
  <si>
    <t>4808/KH-UBND ngày 31/12/2020</t>
  </si>
  <si>
    <t>392/KH-UBND ngày 29/10/2020</t>
  </si>
  <si>
    <t>22/KH-UBND ngày 19/02/2022</t>
  </si>
  <si>
    <t>3619/KH-UBND ngày 02/12/2020</t>
  </si>
  <si>
    <t xml:space="preserve"> 145/KH-UBND ngày 19/01/2023</t>
  </si>
  <si>
    <t>73/KH-UBND ngày 11/01/2022</t>
  </si>
  <si>
    <t>2074/KH-UBND ngày 11/8/2021</t>
  </si>
  <si>
    <t>312/KH-UBND ngày 27/12/2021</t>
  </si>
  <si>
    <t>23/KH-UBND ngày 18/01/2021</t>
  </si>
  <si>
    <t>246/KH-UBND ngày 09/11/2020</t>
  </si>
  <si>
    <t>990/QĐ-UBND</t>
  </si>
  <si>
    <t>345/KH-UBND ngày 11/12/2021</t>
  </si>
  <si>
    <t xml:space="preserve">142/KH-SGDĐT ngày 07/12/2022 </t>
  </si>
  <si>
    <t>16591/KH-UBND ngày 31/12/2021</t>
  </si>
  <si>
    <t>1129/QĐ-UBND ngày 04/11/2020</t>
  </si>
  <si>
    <t>3142/KH-SGDĐT ngày 19/12/2022</t>
  </si>
  <si>
    <t>1087/KH-SGDĐT ngày 17/5/2021</t>
  </si>
  <si>
    <t>821/KH-UBND ngày 29/12/2022</t>
  </si>
  <si>
    <t>720/KH-UBND ngày 10/12/2020</t>
  </si>
  <si>
    <t>Đắk Nông</t>
  </si>
  <si>
    <t xml:space="preserve"> 22/KH-UBND ngày 26/01/2022</t>
  </si>
  <si>
    <t>7265/KH-UBND ngày 04/8/2021</t>
  </si>
  <si>
    <t>160/KH-UBND ngày 14/8/2023</t>
  </si>
  <si>
    <t>148/KH-UBND ngày 09/3/2022</t>
  </si>
  <si>
    <t>116/KH-SGD&amp;ĐT ngày 02/12/2021</t>
  </si>
  <si>
    <t>53a/KH-UBND ngày 20/12/2020</t>
  </si>
  <si>
    <t>39/KH-UBND 09/02/2021</t>
  </si>
  <si>
    <t>1232/KH-SGDĐT</t>
  </si>
  <si>
    <t>06/KH-UBND</t>
  </si>
  <si>
    <t xml:space="preserve"> 227/KH-UBND ngày 12/12/2022</t>
  </si>
  <si>
    <t>144/KH-UBND ngày 11/10/2021</t>
  </si>
  <si>
    <t>74/KH-UBND ngày 10/5/2021</t>
  </si>
  <si>
    <t>4414/KH-UBND</t>
  </si>
  <si>
    <t>60/KH-UBND ngày 27/02/2023</t>
  </si>
  <si>
    <t xml:space="preserve"> 108/KH-UBND ngày 24/4/2022</t>
  </si>
  <si>
    <t>271/KH-UBND ngày 06/11/2020</t>
  </si>
  <si>
    <t>6264/KH-BGDĐT ngày 21/12/2020</t>
  </si>
  <si>
    <t>2209/KH-UBND ngày 24/5/2021</t>
  </si>
  <si>
    <t>113/KH-UBND</t>
  </si>
  <si>
    <t xml:space="preserve">8284/KH-UBND ngày 15/12/2021 </t>
  </si>
  <si>
    <t>267/KH-UBND ngày 15/01/2021</t>
  </si>
  <si>
    <t>5679/KH-UBND ngày 28/10/2020</t>
  </si>
  <si>
    <t>632/QĐ-UBND</t>
  </si>
  <si>
    <t>1535/QĐ-UBND ngày 18/8/2021</t>
  </si>
  <si>
    <t>267/KH-UBND ngày 12/6/2021</t>
  </si>
  <si>
    <t>6259/KH-UBND ngày 14/12/2022</t>
  </si>
  <si>
    <t>701/KH-UBND ngày 28/12/2021</t>
  </si>
  <si>
    <t>267/KH-BGDĐT ngày 12/6/2021</t>
  </si>
  <si>
    <t>03/KH-UBND</t>
  </si>
  <si>
    <t>208/KH-UBND ngày 03/10/2023</t>
  </si>
  <si>
    <t>19/KH-UBND ngày 26/01/2022</t>
  </si>
  <si>
    <t>61/KH-UBND ngày 12/4/2021</t>
  </si>
  <si>
    <t>270/KH-UBND ngày 10/5/2022</t>
  </si>
  <si>
    <t>161/KH-UBND ngày 29/3/2021</t>
  </si>
  <si>
    <t>678/KH-UBND ngày 02/11/2020</t>
  </si>
  <si>
    <t>Số KH giai đoạn 10 năm</t>
  </si>
  <si>
    <t>Số KH giai đoạn 5 năm</t>
  </si>
  <si>
    <t>Số KH năm 2024</t>
  </si>
  <si>
    <t>Số KH năm 2023</t>
  </si>
  <si>
    <t>Số KH năm 2022</t>
  </si>
  <si>
    <t>Số KH năm 2021</t>
  </si>
  <si>
    <t>Số KH năm 2020</t>
  </si>
  <si>
    <t>Địa phương</t>
  </si>
  <si>
    <t>STT</t>
  </si>
  <si>
    <t>Đào tạo từ TC lên ĐH</t>
  </si>
  <si>
    <t>Đào tạo từ CĐ lên ĐH</t>
  </si>
  <si>
    <t>PHỤ LỤC III - KẾT QUẢ ĐÀO TẠO NÂNG TRÌNH ĐỘ CHUẨN NĂM 2023</t>
  </si>
  <si>
    <t>PHỤ LỤC IV
KẾT QUẢ ĐÀO TẠO NÂNG TRÌNH ĐỘ CHUẨN TỪ NĂM 2020 ĐẾN HIỆN TẠI - KẾ HOẠCH ĐÀO TẠO TRONG THỜI GIAN TỚI</t>
  </si>
  <si>
    <t>BỘ GIÁO DỤC VÀ ĐÀO TẠO</t>
  </si>
  <si>
    <t>PHỤ LỤC I
KẾT QUẢ BAN HÀNH KẾ HOẠCH ĐÀO TẠO
NÂNG TRÌNH ĐỘ CHUẨN CỦA GIÁO VIÊN MẦM NON, TIỂU HỌC,
TRUNG HỌC CƠ SỞ CỦA CÁC TỈNH/THÀNH PHỐ</t>
  </si>
  <si>
    <t>Đơn vị</t>
  </si>
  <si>
    <t>CBQL</t>
  </si>
  <si>
    <t>GV</t>
  </si>
  <si>
    <t>Đạt chuẩn</t>
  </si>
  <si>
    <t>Chưa đạt chuẩn</t>
  </si>
  <si>
    <t>SL</t>
  </si>
  <si>
    <t>Toàn Quốc</t>
  </si>
  <si>
    <t>ĐB Sông Hồng</t>
  </si>
  <si>
    <t>Miền núi phía Bắc</t>
  </si>
  <si>
    <t>Bắc Trung Bộ</t>
  </si>
  <si>
    <t>Tây Nguyên</t>
  </si>
  <si>
    <t>Đăk Lăk</t>
  </si>
  <si>
    <t>Đông Nam Bộ</t>
  </si>
  <si>
    <t>ĐB Sông Cửu Long</t>
  </si>
  <si>
    <t>PHỤ LỤC II-A
TỶ LỆ GIÁO VIÊN MẦM NON ĐẠT TRÌNH ĐỘ CHUẨN ĐƯỢC ĐÀO TẠO NĂM HỌC 2023-2024</t>
  </si>
  <si>
    <t>PHỤ LỤC II-B
TỶ LỆ GIÁO VIÊN TIỂU HỌC ĐẠT TRÌNH ĐỘ CHUẨN ĐƯỢC ĐÀO TẠO NĂM HỌC 2023-2024</t>
  </si>
  <si>
    <t>PHỤ LỤC II-C
TỶ LỆ GIÁO VIÊN TRUNG HỌC CƠ SỞ ĐẠT TRÌNH ĐỘ CHUẨN ĐƯỢC ĐÀO TẠO NĂM HỌC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</si>
</sst>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_(* #,##0.0_);_(* \(#,##0.0\);_(* &quot;-&quot;??_);_(@_)"/>
    <numFmt numFmtId="167" formatCode="0.0%"/>
  </numFmts>
  <fonts count="30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Calibri"/>
      <family val="2"/>
      <charset val="163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FF0000"/>
      <name val="Calibri"/>
      <family val="2"/>
      <charset val="163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163"/>
      <scheme val="minor"/>
    </font>
    <font>
      <sz val="1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sz val="11"/>
      <name val="Times New Roman"/>
      <family val="1"/>
    </font>
    <font>
      <b/>
      <sz val="12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i/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4">
    <xf numFmtId="0" fontId="0" fillId="0" borderId="0"/>
    <xf numFmtId="164" fontId="1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08">
    <xf numFmtId="0" fontId="0" fillId="0" borderId="0" xfId="0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/>
    <xf numFmtId="1" fontId="10" fillId="0" borderId="0" xfId="0" applyNumberFormat="1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5" fontId="8" fillId="0" borderId="1" xfId="1" applyNumberFormat="1" applyFont="1" applyFill="1" applyBorder="1"/>
    <xf numFmtId="165" fontId="8" fillId="0" borderId="1" xfId="1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65" fontId="8" fillId="2" borderId="1" xfId="1" applyNumberFormat="1" applyFont="1" applyFill="1" applyBorder="1" applyAlignment="1">
      <alignment horizontal="center" vertical="center"/>
    </xf>
    <xf numFmtId="165" fontId="8" fillId="2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2"/>
    <xf numFmtId="0" fontId="1" fillId="0" borderId="0" xfId="2" applyAlignment="1">
      <alignment horizontal="center" wrapText="1"/>
    </xf>
    <xf numFmtId="0" fontId="1" fillId="0" borderId="0" xfId="2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2" fillId="0" borderId="1" xfId="2" quotePrefix="1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0" fontId="18" fillId="0" borderId="1" xfId="2" applyFont="1" applyBorder="1" applyAlignment="1">
      <alignment vertical="center" wrapText="1"/>
    </xf>
    <xf numFmtId="0" fontId="1" fillId="0" borderId="1" xfId="2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19" fillId="0" borderId="6" xfId="2" applyFont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166" fontId="8" fillId="0" borderId="1" xfId="1" applyNumberFormat="1" applyFont="1" applyFill="1" applyBorder="1" applyAlignment="1">
      <alignment horizontal="center" vertical="center" wrapText="1"/>
    </xf>
    <xf numFmtId="166" fontId="8" fillId="2" borderId="1" xfId="1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 wrapText="1"/>
    </xf>
    <xf numFmtId="165" fontId="14" fillId="0" borderId="2" xfId="1" applyNumberFormat="1" applyFont="1" applyFill="1" applyBorder="1" applyAlignment="1">
      <alignment horizontal="right" vertical="center" wrapText="1"/>
    </xf>
    <xf numFmtId="165" fontId="14" fillId="0" borderId="3" xfId="1" applyNumberFormat="1" applyFont="1" applyFill="1" applyBorder="1" applyAlignment="1">
      <alignment horizontal="right" vertical="center" wrapText="1"/>
    </xf>
    <xf numFmtId="165" fontId="15" fillId="0" borderId="4" xfId="1" applyNumberFormat="1" applyFont="1" applyFill="1" applyBorder="1" applyAlignment="1">
      <alignment horizontal="center" vertical="center" wrapText="1"/>
    </xf>
    <xf numFmtId="165" fontId="15" fillId="0" borderId="5" xfId="1" applyNumberFormat="1" applyFont="1" applyFill="1" applyBorder="1" applyAlignment="1">
      <alignment horizontal="center" vertical="center" wrapText="1"/>
    </xf>
    <xf numFmtId="165" fontId="15" fillId="0" borderId="2" xfId="1" applyNumberFormat="1" applyFont="1" applyFill="1" applyBorder="1" applyAlignment="1">
      <alignment horizontal="center" vertical="center"/>
    </xf>
    <xf numFmtId="165" fontId="15" fillId="0" borderId="3" xfId="1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165" fontId="17" fillId="0" borderId="1" xfId="1" applyNumberFormat="1" applyFont="1" applyFill="1" applyBorder="1" applyAlignment="1">
      <alignment horizontal="center"/>
    </xf>
    <xf numFmtId="165" fontId="22" fillId="0" borderId="1" xfId="1" applyNumberFormat="1" applyFont="1" applyFill="1" applyBorder="1" applyAlignment="1">
      <alignment horizontal="center" vertical="center" wrapText="1"/>
    </xf>
    <xf numFmtId="165" fontId="23" fillId="0" borderId="1" xfId="1" applyNumberFormat="1" applyFont="1" applyFill="1" applyBorder="1" applyAlignment="1">
      <alignment horizontal="center" vertical="center" wrapText="1"/>
    </xf>
    <xf numFmtId="165" fontId="23" fillId="0" borderId="1" xfId="1" applyNumberFormat="1" applyFont="1" applyFill="1" applyBorder="1" applyAlignment="1">
      <alignment horizontal="center" vertical="center"/>
    </xf>
    <xf numFmtId="165" fontId="23" fillId="2" borderId="1" xfId="1" applyNumberFormat="1" applyFont="1" applyFill="1" applyBorder="1" applyAlignment="1">
      <alignment horizontal="center" vertical="center" wrapText="1"/>
    </xf>
    <xf numFmtId="165" fontId="23" fillId="2" borderId="1" xfId="1" applyNumberFormat="1" applyFont="1" applyFill="1" applyBorder="1" applyAlignment="1">
      <alignment horizontal="center" vertical="center"/>
    </xf>
    <xf numFmtId="165" fontId="24" fillId="0" borderId="1" xfId="1" applyNumberFormat="1" applyFont="1" applyFill="1" applyBorder="1" applyAlignment="1">
      <alignment horizontal="right" vertical="center" wrapText="1"/>
    </xf>
    <xf numFmtId="165" fontId="24" fillId="2" borderId="1" xfId="1" applyNumberFormat="1" applyFont="1" applyFill="1" applyBorder="1" applyAlignment="1">
      <alignment horizontal="right" vertical="center" wrapText="1"/>
    </xf>
    <xf numFmtId="165" fontId="25" fillId="0" borderId="1" xfId="1" applyNumberFormat="1" applyFont="1" applyFill="1" applyBorder="1"/>
    <xf numFmtId="165" fontId="25" fillId="0" borderId="1" xfId="1" applyNumberFormat="1" applyFont="1" applyFill="1" applyBorder="1" applyAlignment="1">
      <alignment horizontal="right" vertical="center" wrapText="1"/>
    </xf>
    <xf numFmtId="165" fontId="25" fillId="0" borderId="1" xfId="1" applyNumberFormat="1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wrapText="1"/>
    </xf>
    <xf numFmtId="0" fontId="20" fillId="0" borderId="0" xfId="2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1" fontId="21" fillId="0" borderId="1" xfId="0" applyNumberFormat="1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2" applyFont="1" applyAlignment="1">
      <alignment horizontal="center" wrapText="1"/>
    </xf>
    <xf numFmtId="0" fontId="5" fillId="0" borderId="0" xfId="2" applyFont="1" applyAlignment="1">
      <alignment horizontal="left" vertical="center" wrapText="1"/>
    </xf>
    <xf numFmtId="0" fontId="20" fillId="3" borderId="0" xfId="2" applyFont="1" applyFill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26" fillId="0" borderId="1" xfId="2" applyFont="1" applyBorder="1" applyAlignment="1">
      <alignment horizontal="left" wrapText="1"/>
    </xf>
    <xf numFmtId="3" fontId="26" fillId="0" borderId="1" xfId="2" applyNumberFormat="1" applyFont="1" applyBorder="1" applyAlignment="1">
      <alignment horizontal="right" wrapText="1"/>
    </xf>
    <xf numFmtId="167" fontId="26" fillId="0" borderId="1" xfId="3" applyNumberFormat="1" applyFont="1" applyFill="1" applyBorder="1" applyAlignment="1" applyProtection="1">
      <alignment horizontal="right" wrapText="1"/>
    </xf>
    <xf numFmtId="0" fontId="27" fillId="0" borderId="0" xfId="2" applyFont="1"/>
    <xf numFmtId="0" fontId="28" fillId="0" borderId="1" xfId="2" applyFont="1" applyBorder="1" applyAlignment="1">
      <alignment horizontal="center" vertical="center" wrapText="1"/>
    </xf>
    <xf numFmtId="0" fontId="29" fillId="0" borderId="1" xfId="2" applyFont="1" applyBorder="1" applyAlignment="1">
      <alignment horizontal="left" wrapText="1"/>
    </xf>
    <xf numFmtId="3" fontId="29" fillId="0" borderId="1" xfId="2" applyNumberFormat="1" applyFont="1" applyBorder="1" applyAlignment="1">
      <alignment horizontal="right" wrapText="1"/>
    </xf>
    <xf numFmtId="167" fontId="29" fillId="0" borderId="1" xfId="3" applyNumberFormat="1" applyFont="1" applyFill="1" applyBorder="1" applyAlignment="1" applyProtection="1">
      <alignment horizontal="right" wrapText="1"/>
    </xf>
    <xf numFmtId="0" fontId="28" fillId="0" borderId="0" xfId="2" applyFont="1" applyAlignment="1">
      <alignment vertical="center"/>
    </xf>
    <xf numFmtId="0" fontId="16" fillId="0" borderId="1" xfId="2" applyFont="1" applyBorder="1" applyAlignment="1">
      <alignment horizontal="left" wrapText="1"/>
    </xf>
    <xf numFmtId="3" fontId="16" fillId="0" borderId="1" xfId="2" applyNumberFormat="1" applyFont="1" applyBorder="1" applyAlignment="1">
      <alignment horizontal="right" wrapText="1"/>
    </xf>
    <xf numFmtId="167" fontId="16" fillId="0" borderId="1" xfId="3" applyNumberFormat="1" applyFont="1" applyFill="1" applyBorder="1" applyAlignment="1" applyProtection="1">
      <alignment horizontal="right" wrapText="1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0" fontId="5" fillId="0" borderId="0" xfId="2" applyFont="1" applyAlignment="1">
      <alignment horizontal="left" wrapText="1"/>
    </xf>
    <xf numFmtId="0" fontId="2" fillId="0" borderId="0" xfId="2" applyFont="1" applyAlignment="1">
      <alignment wrapText="1"/>
    </xf>
    <xf numFmtId="0" fontId="28" fillId="0" borderId="1" xfId="2" applyFont="1" applyBorder="1" applyAlignment="1">
      <alignment horizontal="center" wrapText="1"/>
    </xf>
    <xf numFmtId="0" fontId="28" fillId="0" borderId="0" xfId="2" applyFont="1"/>
    <xf numFmtId="0" fontId="2" fillId="0" borderId="1" xfId="2" applyFont="1" applyBorder="1" applyAlignment="1">
      <alignment horizontal="center" wrapText="1"/>
    </xf>
    <xf numFmtId="0" fontId="2" fillId="0" borderId="0" xfId="2" applyFont="1"/>
  </cellXfs>
  <cellStyles count="4">
    <cellStyle name="Comma" xfId="1" builtinId="3"/>
    <cellStyle name="Normal" xfId="0" builtinId="0"/>
    <cellStyle name="Normal 2" xfId="2" xr:uid="{C51157A4-8DF8-4CC5-ABA7-3EEC4FAA54C5}"/>
    <cellStyle name="Percent 2" xfId="3" xr:uid="{469B1F5E-0E4A-4B4D-A70B-7F74BCE65F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71437</xdr:rowOff>
    </xdr:from>
    <xdr:to>
      <xdr:col>3</xdr:col>
      <xdr:colOff>428625</xdr:colOff>
      <xdr:row>1</xdr:row>
      <xdr:rowOff>71437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922C5C81-B77B-417E-BF0F-A3318C8922DC}"/>
            </a:ext>
          </a:extLst>
        </xdr:cNvPr>
        <xdr:cNvCxnSpPr/>
      </xdr:nvCxnSpPr>
      <xdr:spPr>
        <a:xfrm>
          <a:off x="1273969" y="559593"/>
          <a:ext cx="129778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973668</xdr:colOff>
      <xdr:row>1</xdr:row>
      <xdr:rowOff>67470</xdr:rowOff>
    </xdr:from>
    <xdr:to>
      <xdr:col>3</xdr:col>
      <xdr:colOff>412752</xdr:colOff>
      <xdr:row>1</xdr:row>
      <xdr:rowOff>67470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94FC7102-96FF-4C19-9DC8-F7EFD79EB93A}"/>
            </a:ext>
          </a:extLst>
        </xdr:cNvPr>
        <xdr:cNvCxnSpPr/>
      </xdr:nvCxnSpPr>
      <xdr:spPr>
        <a:xfrm>
          <a:off x="1295137" y="531814"/>
          <a:ext cx="12607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282265</xdr:colOff>
      <xdr:row>1</xdr:row>
      <xdr:rowOff>78676</xdr:rowOff>
    </xdr:from>
    <xdr:to>
      <xdr:col>4</xdr:col>
      <xdr:colOff>110193</xdr:colOff>
      <xdr:row>1</xdr:row>
      <xdr:rowOff>78676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D352A6C9-4366-49C2-861E-C9BE5ADBA077}"/>
            </a:ext>
          </a:extLst>
        </xdr:cNvPr>
        <xdr:cNvCxnSpPr/>
      </xdr:nvCxnSpPr>
      <xdr:spPr>
        <a:xfrm>
          <a:off x="1615765" y="549323"/>
          <a:ext cx="9933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E4EA3-F7A3-45D6-88A0-4141FB98F62D}">
  <dimension ref="A1:I68"/>
  <sheetViews>
    <sheetView zoomScale="80" zoomScaleNormal="80" workbookViewId="0">
      <selection activeCell="D9" sqref="D9"/>
    </sheetView>
  </sheetViews>
  <sheetFormatPr defaultColWidth="9.109375" defaultRowHeight="14.4" x14ac:dyDescent="0.3"/>
  <cols>
    <col min="1" max="1" width="5.5546875" style="27" customWidth="1"/>
    <col min="2" max="2" width="13.5546875" style="27" customWidth="1"/>
    <col min="3" max="9" width="13" style="26" customWidth="1"/>
    <col min="10" max="16384" width="9.109375" style="26"/>
  </cols>
  <sheetData>
    <row r="1" spans="1:9" ht="20.399999999999999" customHeight="1" x14ac:dyDescent="0.3">
      <c r="A1" s="75" t="s">
        <v>232</v>
      </c>
      <c r="B1" s="75"/>
      <c r="C1" s="75"/>
      <c r="D1" s="75"/>
      <c r="E1" s="75"/>
    </row>
    <row r="3" spans="1:9" ht="76.5" customHeight="1" x14ac:dyDescent="0.3">
      <c r="A3" s="65" t="s">
        <v>233</v>
      </c>
      <c r="B3" s="65"/>
      <c r="C3" s="65"/>
      <c r="D3" s="65"/>
      <c r="E3" s="65"/>
      <c r="F3" s="65"/>
      <c r="G3" s="65"/>
      <c r="H3" s="65"/>
      <c r="I3" s="65"/>
    </row>
    <row r="5" spans="1:9" s="28" customFormat="1" ht="31.2" x14ac:dyDescent="0.3">
      <c r="A5" s="36" t="s">
        <v>227</v>
      </c>
      <c r="B5" s="36" t="s">
        <v>226</v>
      </c>
      <c r="C5" s="35" t="s">
        <v>225</v>
      </c>
      <c r="D5" s="35" t="s">
        <v>224</v>
      </c>
      <c r="E5" s="35" t="s">
        <v>223</v>
      </c>
      <c r="F5" s="35" t="s">
        <v>222</v>
      </c>
      <c r="G5" s="35" t="s">
        <v>221</v>
      </c>
      <c r="H5" s="35" t="s">
        <v>220</v>
      </c>
      <c r="I5" s="35" t="s">
        <v>219</v>
      </c>
    </row>
    <row r="6" spans="1:9" s="28" customFormat="1" ht="46.8" x14ac:dyDescent="0.3">
      <c r="A6" s="30">
        <v>1</v>
      </c>
      <c r="B6" s="30" t="s">
        <v>37</v>
      </c>
      <c r="C6" s="29" t="s">
        <v>218</v>
      </c>
      <c r="D6" s="29" t="s">
        <v>217</v>
      </c>
      <c r="E6" s="29" t="s">
        <v>216</v>
      </c>
      <c r="F6" s="29"/>
      <c r="G6" s="29"/>
      <c r="H6" s="29" t="s">
        <v>216</v>
      </c>
      <c r="I6" s="29"/>
    </row>
    <row r="7" spans="1:9" s="28" customFormat="1" ht="46.8" x14ac:dyDescent="0.3">
      <c r="A7" s="30">
        <v>2</v>
      </c>
      <c r="B7" s="30" t="s">
        <v>60</v>
      </c>
      <c r="C7" s="29"/>
      <c r="D7" s="29" t="s">
        <v>215</v>
      </c>
      <c r="E7" s="29" t="s">
        <v>214</v>
      </c>
      <c r="F7" s="29" t="s">
        <v>213</v>
      </c>
      <c r="G7" s="29"/>
      <c r="H7" s="29" t="s">
        <v>212</v>
      </c>
      <c r="I7" s="29"/>
    </row>
    <row r="8" spans="1:9" s="28" customFormat="1" ht="46.8" x14ac:dyDescent="0.3">
      <c r="A8" s="30">
        <v>3</v>
      </c>
      <c r="B8" s="30" t="s">
        <v>41</v>
      </c>
      <c r="C8" s="29"/>
      <c r="D8" s="29"/>
      <c r="E8" s="29"/>
      <c r="F8" s="29"/>
      <c r="G8" s="29"/>
      <c r="H8" s="29" t="s">
        <v>211</v>
      </c>
      <c r="I8" s="29"/>
    </row>
    <row r="9" spans="1:9" s="28" customFormat="1" ht="46.8" x14ac:dyDescent="0.3">
      <c r="A9" s="30">
        <v>4</v>
      </c>
      <c r="B9" s="30" t="s">
        <v>61</v>
      </c>
      <c r="C9" s="29"/>
      <c r="D9" s="29"/>
      <c r="E9" s="29" t="s">
        <v>210</v>
      </c>
      <c r="F9" s="29" t="s">
        <v>209</v>
      </c>
      <c r="G9" s="29"/>
      <c r="H9" s="29" t="s">
        <v>208</v>
      </c>
      <c r="I9" s="29" t="s">
        <v>207</v>
      </c>
    </row>
    <row r="10" spans="1:9" s="28" customFormat="1" ht="46.8" x14ac:dyDescent="0.3">
      <c r="A10" s="30">
        <v>5</v>
      </c>
      <c r="B10" s="30" t="s">
        <v>62</v>
      </c>
      <c r="C10" s="29"/>
      <c r="D10" s="29"/>
      <c r="E10" s="29" t="s">
        <v>187</v>
      </c>
      <c r="F10" s="29"/>
      <c r="G10" s="29"/>
      <c r="H10" s="29" t="s">
        <v>207</v>
      </c>
      <c r="I10" s="29"/>
    </row>
    <row r="11" spans="1:9" s="28" customFormat="1" ht="31.2" x14ac:dyDescent="0.3">
      <c r="A11" s="30">
        <v>6</v>
      </c>
      <c r="B11" s="30" t="s">
        <v>44</v>
      </c>
      <c r="C11" s="29"/>
      <c r="D11" s="29"/>
      <c r="E11" s="29"/>
      <c r="F11" s="29"/>
      <c r="G11" s="29"/>
      <c r="H11" s="29" t="s">
        <v>206</v>
      </c>
      <c r="I11" s="29"/>
    </row>
    <row r="12" spans="1:9" s="28" customFormat="1" ht="46.8" x14ac:dyDescent="0.3">
      <c r="A12" s="30">
        <v>7</v>
      </c>
      <c r="B12" s="30" t="s">
        <v>25</v>
      </c>
      <c r="C12" s="29" t="s">
        <v>205</v>
      </c>
      <c r="D12" s="29" t="s">
        <v>204</v>
      </c>
      <c r="E12" s="29" t="s">
        <v>203</v>
      </c>
      <c r="F12" s="29"/>
      <c r="G12" s="29"/>
      <c r="H12" s="29"/>
      <c r="I12" s="29"/>
    </row>
    <row r="13" spans="1:9" s="28" customFormat="1" ht="31.2" x14ac:dyDescent="0.3">
      <c r="A13" s="30">
        <v>8</v>
      </c>
      <c r="B13" s="30" t="s">
        <v>53</v>
      </c>
      <c r="C13" s="29"/>
      <c r="D13" s="29"/>
      <c r="E13" s="29" t="s">
        <v>202</v>
      </c>
      <c r="F13" s="29"/>
      <c r="G13" s="29"/>
      <c r="H13" s="29"/>
      <c r="I13" s="29"/>
    </row>
    <row r="14" spans="1:9" s="28" customFormat="1" ht="46.8" x14ac:dyDescent="0.3">
      <c r="A14" s="30">
        <v>9</v>
      </c>
      <c r="B14" s="30" t="s">
        <v>17</v>
      </c>
      <c r="C14" s="29"/>
      <c r="D14" s="29" t="s">
        <v>201</v>
      </c>
      <c r="E14" s="29"/>
      <c r="F14" s="29"/>
      <c r="G14" s="29"/>
      <c r="H14" s="31" t="s">
        <v>200</v>
      </c>
      <c r="I14" s="29"/>
    </row>
    <row r="15" spans="1:9" s="28" customFormat="1" ht="46.8" x14ac:dyDescent="0.3">
      <c r="A15" s="30">
        <v>10</v>
      </c>
      <c r="B15" s="30" t="s">
        <v>34</v>
      </c>
      <c r="C15" s="29"/>
      <c r="D15" s="29" t="s">
        <v>199</v>
      </c>
      <c r="E15" s="29" t="s">
        <v>198</v>
      </c>
      <c r="F15" s="29" t="s">
        <v>197</v>
      </c>
      <c r="G15" s="29"/>
      <c r="H15" s="29"/>
      <c r="I15" s="29"/>
    </row>
    <row r="16" spans="1:9" s="28" customFormat="1" ht="31.2" x14ac:dyDescent="0.3">
      <c r="A16" s="30">
        <v>11</v>
      </c>
      <c r="B16" s="30" t="s">
        <v>63</v>
      </c>
      <c r="C16" s="29"/>
      <c r="D16" s="29"/>
      <c r="E16" s="29"/>
      <c r="F16" s="29"/>
      <c r="G16" s="29"/>
      <c r="H16" s="29" t="s">
        <v>196</v>
      </c>
      <c r="I16" s="29"/>
    </row>
    <row r="17" spans="1:9" s="28" customFormat="1" ht="46.8" x14ac:dyDescent="0.3">
      <c r="A17" s="30">
        <v>12</v>
      </c>
      <c r="B17" s="30" t="s">
        <v>64</v>
      </c>
      <c r="C17" s="29"/>
      <c r="D17" s="29" t="s">
        <v>195</v>
      </c>
      <c r="E17" s="29" t="s">
        <v>194</v>
      </c>
      <c r="F17" s="29" t="s">
        <v>193</v>
      </c>
      <c r="G17" s="29"/>
      <c r="H17" s="29" t="s">
        <v>192</v>
      </c>
      <c r="I17" s="29"/>
    </row>
    <row r="18" spans="1:9" s="28" customFormat="1" ht="46.8" x14ac:dyDescent="0.3">
      <c r="A18" s="30">
        <v>13</v>
      </c>
      <c r="B18" s="30" t="s">
        <v>35</v>
      </c>
      <c r="C18" s="29"/>
      <c r="D18" s="31" t="s">
        <v>191</v>
      </c>
      <c r="E18" s="31"/>
      <c r="F18" s="31"/>
      <c r="G18" s="31"/>
      <c r="H18" s="29" t="s">
        <v>190</v>
      </c>
      <c r="I18" s="29"/>
    </row>
    <row r="19" spans="1:9" s="28" customFormat="1" ht="62.4" x14ac:dyDescent="0.3">
      <c r="A19" s="30">
        <v>14</v>
      </c>
      <c r="B19" s="30" t="s">
        <v>23</v>
      </c>
      <c r="C19" s="29"/>
      <c r="D19" s="29" t="s">
        <v>189</v>
      </c>
      <c r="E19" s="29" t="s">
        <v>188</v>
      </c>
      <c r="F19" s="29"/>
      <c r="G19" s="29"/>
      <c r="H19" s="29" t="s">
        <v>187</v>
      </c>
      <c r="I19" s="29"/>
    </row>
    <row r="20" spans="1:9" s="28" customFormat="1" ht="58.5" customHeight="1" x14ac:dyDescent="0.3">
      <c r="A20" s="30">
        <v>15</v>
      </c>
      <c r="B20" s="30" t="s">
        <v>65</v>
      </c>
      <c r="C20" s="29"/>
      <c r="D20" s="29"/>
      <c r="E20" s="29"/>
      <c r="F20" s="29"/>
      <c r="G20" s="29" t="s">
        <v>186</v>
      </c>
      <c r="H20" s="29"/>
      <c r="I20" s="29"/>
    </row>
    <row r="21" spans="1:9" s="28" customFormat="1" ht="46.8" x14ac:dyDescent="0.3">
      <c r="A21" s="30">
        <v>16</v>
      </c>
      <c r="B21" s="30" t="s">
        <v>66</v>
      </c>
      <c r="C21" s="29"/>
      <c r="D21" s="29" t="s">
        <v>185</v>
      </c>
      <c r="E21" s="29" t="s">
        <v>184</v>
      </c>
      <c r="F21" s="29"/>
      <c r="G21" s="29"/>
      <c r="H21" s="29"/>
      <c r="I21" s="29"/>
    </row>
    <row r="22" spans="1:9" s="28" customFormat="1" ht="46.8" x14ac:dyDescent="0.3">
      <c r="A22" s="30">
        <v>17</v>
      </c>
      <c r="B22" s="30" t="s">
        <v>183</v>
      </c>
      <c r="C22" s="29"/>
      <c r="D22" s="29" t="s">
        <v>182</v>
      </c>
      <c r="E22" s="29"/>
      <c r="F22" s="29" t="s">
        <v>181</v>
      </c>
      <c r="G22" s="29"/>
      <c r="H22" s="29"/>
      <c r="I22" s="29"/>
    </row>
    <row r="23" spans="1:9" s="28" customFormat="1" ht="46.8" x14ac:dyDescent="0.3">
      <c r="A23" s="30">
        <v>18</v>
      </c>
      <c r="B23" s="30" t="s">
        <v>24</v>
      </c>
      <c r="C23" s="29"/>
      <c r="D23" s="29" t="s">
        <v>180</v>
      </c>
      <c r="E23" s="29"/>
      <c r="F23" s="29" t="s">
        <v>179</v>
      </c>
      <c r="G23" s="29"/>
      <c r="H23" s="29" t="s">
        <v>178</v>
      </c>
      <c r="I23" s="29"/>
    </row>
    <row r="24" spans="1:9" s="28" customFormat="1" ht="54" customHeight="1" x14ac:dyDescent="0.3">
      <c r="A24" s="30">
        <v>19</v>
      </c>
      <c r="B24" s="30" t="s">
        <v>67</v>
      </c>
      <c r="C24" s="29"/>
      <c r="D24" s="29"/>
      <c r="E24" s="29" t="s">
        <v>177</v>
      </c>
      <c r="F24" s="29"/>
      <c r="G24" s="29"/>
      <c r="H24" s="29"/>
      <c r="I24" s="29"/>
    </row>
    <row r="25" spans="1:9" s="28" customFormat="1" ht="46.8" x14ac:dyDescent="0.3">
      <c r="A25" s="30">
        <v>20</v>
      </c>
      <c r="B25" s="30" t="s">
        <v>68</v>
      </c>
      <c r="C25" s="29"/>
      <c r="D25" s="29"/>
      <c r="E25" s="34"/>
      <c r="F25" s="34" t="s">
        <v>176</v>
      </c>
      <c r="G25" s="34"/>
      <c r="H25" s="29" t="s">
        <v>175</v>
      </c>
      <c r="I25" s="29"/>
    </row>
    <row r="26" spans="1:9" s="28" customFormat="1" ht="31.2" x14ac:dyDescent="0.3">
      <c r="A26" s="30">
        <v>21</v>
      </c>
      <c r="B26" s="30" t="s">
        <v>47</v>
      </c>
      <c r="C26" s="29"/>
      <c r="D26" s="29"/>
      <c r="E26" s="29"/>
      <c r="F26" s="29"/>
      <c r="G26" s="29"/>
      <c r="H26" s="29" t="s">
        <v>174</v>
      </c>
      <c r="I26" s="29"/>
    </row>
    <row r="27" spans="1:9" s="28" customFormat="1" ht="46.8" x14ac:dyDescent="0.3">
      <c r="A27" s="30">
        <v>22</v>
      </c>
      <c r="B27" s="30" t="s">
        <v>48</v>
      </c>
      <c r="C27" s="29" t="s">
        <v>173</v>
      </c>
      <c r="D27" s="29" t="s">
        <v>172</v>
      </c>
      <c r="E27" s="29" t="s">
        <v>171</v>
      </c>
      <c r="F27" s="29"/>
      <c r="G27" s="29"/>
      <c r="H27" s="29"/>
      <c r="I27" s="29"/>
    </row>
    <row r="28" spans="1:9" s="28" customFormat="1" ht="46.8" x14ac:dyDescent="0.3">
      <c r="A28" s="30">
        <v>23</v>
      </c>
      <c r="B28" s="30" t="s">
        <v>21</v>
      </c>
      <c r="C28" s="31"/>
      <c r="D28" s="31" t="s">
        <v>170</v>
      </c>
      <c r="E28" s="31" t="s">
        <v>169</v>
      </c>
      <c r="F28" s="31" t="s">
        <v>168</v>
      </c>
      <c r="G28" s="31"/>
      <c r="H28" s="29" t="s">
        <v>167</v>
      </c>
      <c r="I28" s="29"/>
    </row>
    <row r="29" spans="1:9" s="28" customFormat="1" ht="46.8" x14ac:dyDescent="0.3">
      <c r="A29" s="30">
        <v>24</v>
      </c>
      <c r="B29" s="30" t="s">
        <v>69</v>
      </c>
      <c r="C29" s="29"/>
      <c r="D29" s="29"/>
      <c r="E29" s="29"/>
      <c r="F29" s="29"/>
      <c r="G29" s="29"/>
      <c r="H29" s="29" t="s">
        <v>166</v>
      </c>
      <c r="I29" s="29"/>
    </row>
    <row r="30" spans="1:9" s="28" customFormat="1" ht="46.8" x14ac:dyDescent="0.3">
      <c r="A30" s="30">
        <v>25</v>
      </c>
      <c r="B30" s="30" t="s">
        <v>55</v>
      </c>
      <c r="C30" s="29"/>
      <c r="D30" s="29"/>
      <c r="E30" s="29"/>
      <c r="F30" s="29"/>
      <c r="G30" s="29"/>
      <c r="H30" s="29" t="s">
        <v>165</v>
      </c>
      <c r="I30" s="29"/>
    </row>
    <row r="31" spans="1:9" s="28" customFormat="1" ht="46.8" x14ac:dyDescent="0.3">
      <c r="A31" s="30">
        <v>26</v>
      </c>
      <c r="B31" s="30" t="s">
        <v>28</v>
      </c>
      <c r="C31" s="29"/>
      <c r="D31" s="29"/>
      <c r="E31" s="29"/>
      <c r="F31" s="29"/>
      <c r="G31" s="29"/>
      <c r="H31" s="29" t="s">
        <v>164</v>
      </c>
      <c r="I31" s="29"/>
    </row>
    <row r="32" spans="1:9" s="28" customFormat="1" ht="46.8" x14ac:dyDescent="0.3">
      <c r="A32" s="30">
        <v>27</v>
      </c>
      <c r="B32" s="30" t="s">
        <v>45</v>
      </c>
      <c r="C32" s="29"/>
      <c r="D32" s="29"/>
      <c r="E32" s="29" t="s">
        <v>163</v>
      </c>
      <c r="F32" s="29"/>
      <c r="G32" s="29"/>
      <c r="H32" s="29" t="s">
        <v>162</v>
      </c>
      <c r="I32" s="29"/>
    </row>
    <row r="33" spans="1:9" s="28" customFormat="1" ht="46.8" x14ac:dyDescent="0.3">
      <c r="A33" s="30">
        <v>28</v>
      </c>
      <c r="B33" s="30" t="s">
        <v>20</v>
      </c>
      <c r="C33" s="29"/>
      <c r="D33" s="29" t="s">
        <v>161</v>
      </c>
      <c r="E33" s="29" t="s">
        <v>160</v>
      </c>
      <c r="F33" s="29" t="s">
        <v>159</v>
      </c>
      <c r="G33" s="29"/>
      <c r="H33" s="29" t="s">
        <v>158</v>
      </c>
      <c r="I33" s="29"/>
    </row>
    <row r="34" spans="1:9" s="28" customFormat="1" ht="46.8" x14ac:dyDescent="0.3">
      <c r="A34" s="30">
        <v>29</v>
      </c>
      <c r="B34" s="30" t="s">
        <v>52</v>
      </c>
      <c r="C34" s="29"/>
      <c r="D34" s="29"/>
      <c r="E34" s="29"/>
      <c r="F34" s="29"/>
      <c r="G34" s="29"/>
      <c r="H34" s="31" t="s">
        <v>157</v>
      </c>
      <c r="I34" s="29"/>
    </row>
    <row r="35" spans="1:9" s="28" customFormat="1" ht="55.5" customHeight="1" x14ac:dyDescent="0.3">
      <c r="A35" s="30">
        <v>30</v>
      </c>
      <c r="B35" s="30" t="s">
        <v>39</v>
      </c>
      <c r="C35" s="31"/>
      <c r="D35" s="31"/>
      <c r="E35" s="31"/>
      <c r="F35" s="31"/>
      <c r="G35" s="31"/>
      <c r="H35" s="31" t="s">
        <v>156</v>
      </c>
      <c r="I35" s="31"/>
    </row>
    <row r="36" spans="1:9" s="28" customFormat="1" ht="46.8" x14ac:dyDescent="0.3">
      <c r="A36" s="30">
        <v>31</v>
      </c>
      <c r="B36" s="30" t="s">
        <v>70</v>
      </c>
      <c r="C36" s="29"/>
      <c r="D36" s="29"/>
      <c r="E36" s="29" t="s">
        <v>155</v>
      </c>
      <c r="F36" s="29" t="s">
        <v>154</v>
      </c>
      <c r="G36" s="29"/>
      <c r="H36" s="29" t="s">
        <v>153</v>
      </c>
      <c r="I36" s="29"/>
    </row>
    <row r="37" spans="1:9" s="28" customFormat="1" ht="31.2" x14ac:dyDescent="0.3">
      <c r="A37" s="30">
        <v>32</v>
      </c>
      <c r="B37" s="30" t="s">
        <v>46</v>
      </c>
      <c r="C37" s="31"/>
      <c r="D37" s="29"/>
      <c r="E37" s="29"/>
      <c r="F37" s="29"/>
      <c r="G37" s="29"/>
      <c r="H37" s="29" t="s">
        <v>152</v>
      </c>
      <c r="I37" s="29"/>
    </row>
    <row r="38" spans="1:9" s="28" customFormat="1" ht="46.8" x14ac:dyDescent="0.3">
      <c r="A38" s="30">
        <v>33</v>
      </c>
      <c r="B38" s="30" t="s">
        <v>38</v>
      </c>
      <c r="C38" s="29"/>
      <c r="D38" s="29"/>
      <c r="E38" s="29" t="s">
        <v>151</v>
      </c>
      <c r="F38" s="29" t="s">
        <v>150</v>
      </c>
      <c r="G38" s="29"/>
      <c r="H38" s="29"/>
      <c r="I38" s="29"/>
    </row>
    <row r="39" spans="1:9" s="28" customFormat="1" ht="46.8" x14ac:dyDescent="0.3">
      <c r="A39" s="30">
        <v>34</v>
      </c>
      <c r="B39" s="30" t="s">
        <v>36</v>
      </c>
      <c r="C39" s="31"/>
      <c r="D39" s="29"/>
      <c r="E39" s="29"/>
      <c r="F39" s="29"/>
      <c r="G39" s="29"/>
      <c r="H39" s="29" t="s">
        <v>149</v>
      </c>
      <c r="I39" s="29"/>
    </row>
    <row r="40" spans="1:9" s="28" customFormat="1" ht="46.8" x14ac:dyDescent="0.3">
      <c r="A40" s="30">
        <v>35</v>
      </c>
      <c r="B40" s="30" t="s">
        <v>31</v>
      </c>
      <c r="C40" s="29"/>
      <c r="D40" s="29" t="s">
        <v>148</v>
      </c>
      <c r="E40" s="29" t="s">
        <v>147</v>
      </c>
      <c r="F40" s="29" t="s">
        <v>146</v>
      </c>
      <c r="G40" s="29"/>
      <c r="H40" s="29"/>
      <c r="I40" s="29"/>
    </row>
    <row r="41" spans="1:9" s="28" customFormat="1" ht="46.8" x14ac:dyDescent="0.3">
      <c r="A41" s="30">
        <v>36</v>
      </c>
      <c r="B41" s="30" t="s">
        <v>51</v>
      </c>
      <c r="C41" s="29"/>
      <c r="D41" s="29" t="s">
        <v>145</v>
      </c>
      <c r="E41" s="29" t="s">
        <v>144</v>
      </c>
      <c r="F41" s="29"/>
      <c r="G41" s="29"/>
      <c r="H41" s="29"/>
      <c r="I41" s="29"/>
    </row>
    <row r="42" spans="1:9" s="28" customFormat="1" ht="46.8" x14ac:dyDescent="0.3">
      <c r="A42" s="30">
        <v>37</v>
      </c>
      <c r="B42" s="30" t="s">
        <v>30</v>
      </c>
      <c r="C42" s="29" t="s">
        <v>143</v>
      </c>
      <c r="D42" s="29" t="s">
        <v>142</v>
      </c>
      <c r="E42" s="29" t="s">
        <v>141</v>
      </c>
      <c r="F42" s="29" t="s">
        <v>140</v>
      </c>
      <c r="G42" s="29"/>
      <c r="H42" s="29"/>
      <c r="I42" s="29"/>
    </row>
    <row r="43" spans="1:9" s="28" customFormat="1" ht="46.8" x14ac:dyDescent="0.3">
      <c r="A43" s="30">
        <v>38</v>
      </c>
      <c r="B43" s="30" t="s">
        <v>71</v>
      </c>
      <c r="C43" s="29"/>
      <c r="D43" s="29"/>
      <c r="E43" s="29"/>
      <c r="F43" s="29"/>
      <c r="G43" s="29"/>
      <c r="H43" s="29" t="s">
        <v>139</v>
      </c>
      <c r="I43" s="29"/>
    </row>
    <row r="44" spans="1:9" s="28" customFormat="1" ht="46.8" x14ac:dyDescent="0.3">
      <c r="A44" s="30">
        <v>39</v>
      </c>
      <c r="B44" s="30" t="s">
        <v>50</v>
      </c>
      <c r="C44" s="29"/>
      <c r="D44" s="29" t="s">
        <v>138</v>
      </c>
      <c r="E44" s="29" t="s">
        <v>137</v>
      </c>
      <c r="F44" s="29" t="s">
        <v>136</v>
      </c>
      <c r="G44" s="29"/>
      <c r="H44" s="29" t="s">
        <v>135</v>
      </c>
      <c r="I44" s="29"/>
    </row>
    <row r="45" spans="1:9" s="28" customFormat="1" ht="46.8" x14ac:dyDescent="0.3">
      <c r="A45" s="30">
        <v>40</v>
      </c>
      <c r="B45" s="30" t="s">
        <v>32</v>
      </c>
      <c r="C45" s="29"/>
      <c r="D45" s="29"/>
      <c r="E45" s="29"/>
      <c r="F45" s="29"/>
      <c r="G45" s="29"/>
      <c r="H45" s="31" t="s">
        <v>134</v>
      </c>
      <c r="I45" s="29"/>
    </row>
    <row r="46" spans="1:9" s="28" customFormat="1" ht="46.8" x14ac:dyDescent="0.3">
      <c r="A46" s="30">
        <v>41</v>
      </c>
      <c r="B46" s="30" t="s">
        <v>72</v>
      </c>
      <c r="C46" s="29"/>
      <c r="D46" s="29" t="s">
        <v>133</v>
      </c>
      <c r="E46" s="29"/>
      <c r="F46" s="29"/>
      <c r="G46" s="29"/>
      <c r="H46" s="29" t="s">
        <v>132</v>
      </c>
      <c r="I46" s="29"/>
    </row>
    <row r="47" spans="1:9" s="28" customFormat="1" ht="46.8" x14ac:dyDescent="0.3">
      <c r="A47" s="30">
        <v>42</v>
      </c>
      <c r="B47" s="30" t="s">
        <v>16</v>
      </c>
      <c r="C47" s="29"/>
      <c r="D47" s="31" t="s">
        <v>131</v>
      </c>
      <c r="E47" s="31" t="s">
        <v>130</v>
      </c>
      <c r="F47" s="31" t="s">
        <v>129</v>
      </c>
      <c r="G47" s="31"/>
      <c r="H47" s="29"/>
      <c r="I47" s="29"/>
    </row>
    <row r="48" spans="1:9" s="28" customFormat="1" ht="46.8" x14ac:dyDescent="0.3">
      <c r="A48" s="30">
        <v>43</v>
      </c>
      <c r="B48" s="30" t="s">
        <v>82</v>
      </c>
      <c r="C48" s="29"/>
      <c r="D48" s="29" t="s">
        <v>128</v>
      </c>
      <c r="E48" s="29"/>
      <c r="F48" s="29" t="s">
        <v>127</v>
      </c>
      <c r="G48" s="29"/>
      <c r="H48" s="29" t="s">
        <v>126</v>
      </c>
      <c r="I48" s="29"/>
    </row>
    <row r="49" spans="1:9" s="28" customFormat="1" ht="62.4" x14ac:dyDescent="0.3">
      <c r="A49" s="30">
        <v>44</v>
      </c>
      <c r="B49" s="30" t="s">
        <v>42</v>
      </c>
      <c r="C49" s="29"/>
      <c r="D49" s="34" t="s">
        <v>125</v>
      </c>
      <c r="E49" s="34" t="s">
        <v>124</v>
      </c>
      <c r="F49" s="34"/>
      <c r="G49" s="34"/>
      <c r="H49" s="34"/>
      <c r="I49" s="29" t="s">
        <v>123</v>
      </c>
    </row>
    <row r="50" spans="1:9" s="28" customFormat="1" ht="46.8" x14ac:dyDescent="0.3">
      <c r="A50" s="30">
        <v>45</v>
      </c>
      <c r="B50" s="30" t="s">
        <v>26</v>
      </c>
      <c r="C50" s="29"/>
      <c r="D50" s="29"/>
      <c r="E50" s="29" t="s">
        <v>122</v>
      </c>
      <c r="F50" s="29" t="s">
        <v>121</v>
      </c>
      <c r="G50" s="29"/>
      <c r="H50" s="29" t="s">
        <v>120</v>
      </c>
      <c r="I50" s="29"/>
    </row>
    <row r="51" spans="1:9" s="28" customFormat="1" ht="46.8" x14ac:dyDescent="0.3">
      <c r="A51" s="30">
        <v>46</v>
      </c>
      <c r="B51" s="30" t="s">
        <v>43</v>
      </c>
      <c r="C51" s="29"/>
      <c r="D51" s="31" t="s">
        <v>119</v>
      </c>
      <c r="E51" s="31" t="s">
        <v>118</v>
      </c>
      <c r="F51" s="31" t="s">
        <v>117</v>
      </c>
      <c r="G51" s="31"/>
      <c r="H51" s="31" t="s">
        <v>116</v>
      </c>
      <c r="I51" s="29"/>
    </row>
    <row r="52" spans="1:9" s="28" customFormat="1" ht="46.8" x14ac:dyDescent="0.3">
      <c r="A52" s="30">
        <v>47</v>
      </c>
      <c r="B52" s="30" t="s">
        <v>73</v>
      </c>
      <c r="C52" s="29"/>
      <c r="D52" s="29" t="s">
        <v>115</v>
      </c>
      <c r="E52" s="29" t="s">
        <v>114</v>
      </c>
      <c r="F52" s="29" t="s">
        <v>113</v>
      </c>
      <c r="G52" s="29"/>
      <c r="H52" s="29"/>
      <c r="I52" s="29"/>
    </row>
    <row r="53" spans="1:9" s="28" customFormat="1" ht="46.8" x14ac:dyDescent="0.3">
      <c r="A53" s="30">
        <v>48</v>
      </c>
      <c r="B53" s="30" t="s">
        <v>22</v>
      </c>
      <c r="C53" s="29"/>
      <c r="D53" s="29" t="s">
        <v>112</v>
      </c>
      <c r="E53" s="29" t="s">
        <v>111</v>
      </c>
      <c r="F53" s="29" t="s">
        <v>111</v>
      </c>
      <c r="G53" s="29"/>
      <c r="H53" s="29"/>
      <c r="I53" s="29"/>
    </row>
    <row r="54" spans="1:9" s="28" customFormat="1" ht="46.8" x14ac:dyDescent="0.3">
      <c r="A54" s="30">
        <v>49</v>
      </c>
      <c r="B54" s="30" t="s">
        <v>29</v>
      </c>
      <c r="C54" s="29"/>
      <c r="D54" s="29" t="s">
        <v>110</v>
      </c>
      <c r="E54" s="29" t="s">
        <v>109</v>
      </c>
      <c r="F54" s="29"/>
      <c r="G54" s="29"/>
      <c r="H54" s="31" t="s">
        <v>108</v>
      </c>
      <c r="I54" s="29"/>
    </row>
    <row r="55" spans="1:9" s="28" customFormat="1" ht="31.2" x14ac:dyDescent="0.3">
      <c r="A55" s="30">
        <v>50</v>
      </c>
      <c r="B55" s="30" t="s">
        <v>74</v>
      </c>
      <c r="C55" s="29"/>
      <c r="D55" s="29" t="s">
        <v>107</v>
      </c>
      <c r="E55" s="29"/>
      <c r="F55" s="29"/>
      <c r="G55" s="29"/>
      <c r="H55" s="29"/>
      <c r="I55" s="29"/>
    </row>
    <row r="56" spans="1:9" s="28" customFormat="1" ht="51.75" customHeight="1" x14ac:dyDescent="0.3">
      <c r="A56" s="30">
        <v>51</v>
      </c>
      <c r="B56" s="30" t="s">
        <v>75</v>
      </c>
      <c r="C56" s="31"/>
      <c r="D56" s="31"/>
      <c r="E56" s="31"/>
      <c r="F56" s="31"/>
      <c r="G56" s="31"/>
      <c r="H56" s="31" t="s">
        <v>96</v>
      </c>
      <c r="I56" s="31"/>
    </row>
    <row r="57" spans="1:9" s="28" customFormat="1" ht="46.8" x14ac:dyDescent="0.3">
      <c r="A57" s="30">
        <v>52</v>
      </c>
      <c r="B57" s="30" t="s">
        <v>76</v>
      </c>
      <c r="C57" s="29"/>
      <c r="D57" s="29"/>
      <c r="E57" s="29" t="s">
        <v>106</v>
      </c>
      <c r="F57" s="29"/>
      <c r="G57" s="29"/>
      <c r="H57" s="29" t="s">
        <v>105</v>
      </c>
      <c r="I57" s="29"/>
    </row>
    <row r="58" spans="1:9" s="28" customFormat="1" ht="46.8" x14ac:dyDescent="0.3">
      <c r="A58" s="30">
        <v>53</v>
      </c>
      <c r="B58" s="30" t="s">
        <v>18</v>
      </c>
      <c r="C58" s="29"/>
      <c r="D58" s="29"/>
      <c r="E58" s="29"/>
      <c r="F58" s="29"/>
      <c r="G58" s="29"/>
      <c r="H58" s="29" t="s">
        <v>104</v>
      </c>
      <c r="I58" s="29"/>
    </row>
    <row r="59" spans="1:9" s="28" customFormat="1" ht="31.2" x14ac:dyDescent="0.3">
      <c r="A59" s="30">
        <v>54</v>
      </c>
      <c r="B59" s="30" t="s">
        <v>40</v>
      </c>
      <c r="C59" s="29"/>
      <c r="D59" s="29"/>
      <c r="E59" s="29"/>
      <c r="F59" s="29"/>
      <c r="G59" s="29"/>
      <c r="H59" s="29" t="s">
        <v>103</v>
      </c>
      <c r="I59" s="29"/>
    </row>
    <row r="60" spans="1:9" s="28" customFormat="1" ht="46.8" x14ac:dyDescent="0.3">
      <c r="A60" s="30">
        <v>55</v>
      </c>
      <c r="B60" s="30" t="s">
        <v>49</v>
      </c>
      <c r="C60" s="29"/>
      <c r="D60" s="29"/>
      <c r="E60" s="29"/>
      <c r="F60" s="29"/>
      <c r="G60" s="29"/>
      <c r="H60" s="29" t="s">
        <v>102</v>
      </c>
      <c r="I60" s="29"/>
    </row>
    <row r="61" spans="1:9" s="28" customFormat="1" ht="46.8" x14ac:dyDescent="0.3">
      <c r="A61" s="30">
        <v>56</v>
      </c>
      <c r="B61" s="30" t="s">
        <v>33</v>
      </c>
      <c r="C61" s="29"/>
      <c r="D61" s="31" t="s">
        <v>101</v>
      </c>
      <c r="E61" s="31"/>
      <c r="F61" s="31" t="s">
        <v>100</v>
      </c>
      <c r="G61" s="31"/>
      <c r="H61" s="29"/>
      <c r="I61" s="29"/>
    </row>
    <row r="62" spans="1:9" s="28" customFormat="1" ht="46.8" x14ac:dyDescent="0.3">
      <c r="A62" s="30">
        <v>57</v>
      </c>
      <c r="B62" s="30" t="s">
        <v>77</v>
      </c>
      <c r="C62" s="29"/>
      <c r="D62" s="29"/>
      <c r="E62" s="29" t="s">
        <v>99</v>
      </c>
      <c r="F62" s="29"/>
      <c r="G62" s="29"/>
      <c r="H62" s="29" t="s">
        <v>98</v>
      </c>
      <c r="I62" s="29"/>
    </row>
    <row r="63" spans="1:9" s="28" customFormat="1" ht="46.8" x14ac:dyDescent="0.3">
      <c r="A63" s="30">
        <v>58</v>
      </c>
      <c r="B63" s="30" t="s">
        <v>78</v>
      </c>
      <c r="C63" s="33"/>
      <c r="D63" s="33"/>
      <c r="E63" s="33"/>
      <c r="F63" s="29" t="s">
        <v>97</v>
      </c>
      <c r="G63" s="29"/>
      <c r="H63" s="29" t="s">
        <v>96</v>
      </c>
      <c r="I63" s="33"/>
    </row>
    <row r="64" spans="1:9" s="28" customFormat="1" ht="46.8" x14ac:dyDescent="0.3">
      <c r="A64" s="30">
        <v>59</v>
      </c>
      <c r="B64" s="30" t="s">
        <v>79</v>
      </c>
      <c r="C64" s="29"/>
      <c r="D64" s="29"/>
      <c r="E64" s="29" t="s">
        <v>95</v>
      </c>
      <c r="F64" s="29"/>
      <c r="G64" s="29"/>
      <c r="H64" s="29"/>
      <c r="I64" s="29"/>
    </row>
    <row r="65" spans="1:9" s="28" customFormat="1" ht="46.8" x14ac:dyDescent="0.3">
      <c r="A65" s="30">
        <v>60</v>
      </c>
      <c r="B65" s="30" t="s">
        <v>27</v>
      </c>
      <c r="C65" s="29"/>
      <c r="D65" s="29" t="s">
        <v>94</v>
      </c>
      <c r="E65" s="29" t="s">
        <v>93</v>
      </c>
      <c r="F65" s="29" t="s">
        <v>92</v>
      </c>
      <c r="G65" s="29"/>
      <c r="H65" s="29"/>
      <c r="I65" s="29"/>
    </row>
    <row r="66" spans="1:9" s="28" customFormat="1" ht="46.8" x14ac:dyDescent="0.3">
      <c r="A66" s="30">
        <v>61</v>
      </c>
      <c r="B66" s="32" t="s">
        <v>80</v>
      </c>
      <c r="C66" s="29"/>
      <c r="D66" s="29" t="s">
        <v>91</v>
      </c>
      <c r="E66" s="29" t="s">
        <v>90</v>
      </c>
      <c r="F66" s="29" t="s">
        <v>89</v>
      </c>
      <c r="G66" s="29"/>
      <c r="H66" s="29" t="s">
        <v>88</v>
      </c>
      <c r="I66" s="29"/>
    </row>
    <row r="67" spans="1:9" s="28" customFormat="1" ht="46.8" x14ac:dyDescent="0.3">
      <c r="A67" s="30">
        <v>62</v>
      </c>
      <c r="B67" s="30" t="s">
        <v>81</v>
      </c>
      <c r="C67" s="31"/>
      <c r="D67" s="29" t="s">
        <v>87</v>
      </c>
      <c r="E67" s="29"/>
      <c r="F67" s="29"/>
      <c r="G67" s="29"/>
      <c r="H67" s="29" t="s">
        <v>86</v>
      </c>
      <c r="I67" s="29"/>
    </row>
    <row r="68" spans="1:9" s="28" customFormat="1" ht="93.6" x14ac:dyDescent="0.3">
      <c r="A68" s="30">
        <v>63</v>
      </c>
      <c r="B68" s="30" t="s">
        <v>54</v>
      </c>
      <c r="C68" s="29"/>
      <c r="D68" s="29" t="s">
        <v>85</v>
      </c>
      <c r="E68" s="29"/>
      <c r="F68" s="29" t="s">
        <v>84</v>
      </c>
      <c r="G68" s="29"/>
      <c r="H68" s="29" t="s">
        <v>83</v>
      </c>
      <c r="I68" s="29"/>
    </row>
  </sheetData>
  <mergeCells count="2">
    <mergeCell ref="A1:E1"/>
    <mergeCell ref="A3:I3"/>
  </mergeCells>
  <printOptions horizontalCentered="1"/>
  <pageMargins left="0.31496062992126" right="0.31496062992126" top="0.35433070866141703" bottom="0.35433070866141703" header="0.31496062992126" footer="0.31496062992126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03768-0F1D-4DCA-BB60-DFF52D3587B4}">
  <dimension ref="A1:Q77"/>
  <sheetViews>
    <sheetView showGridLines="0" workbookViewId="0">
      <selection activeCell="F6" sqref="F6:G6"/>
    </sheetView>
  </sheetViews>
  <sheetFormatPr defaultColWidth="9.109375" defaultRowHeight="24" customHeight="1" x14ac:dyDescent="0.3"/>
  <cols>
    <col min="1" max="1" width="5.44140625" style="96" customWidth="1"/>
    <col min="2" max="2" width="21.109375" style="95" customWidth="1"/>
    <col min="3" max="3" width="9.109375" style="95" customWidth="1"/>
    <col min="4" max="4" width="9" style="95" customWidth="1"/>
    <col min="5" max="10" width="7.88671875" style="95" customWidth="1"/>
    <col min="11" max="11" width="6" style="95" customWidth="1"/>
    <col min="12" max="12" width="7.88671875" style="95" customWidth="1"/>
    <col min="13" max="14" width="9.109375" style="95" customWidth="1"/>
    <col min="15" max="17" width="7.88671875" style="95" customWidth="1"/>
    <col min="18" max="18" width="9.109375" style="95" customWidth="1"/>
    <col min="19" max="16384" width="9.109375" style="95"/>
  </cols>
  <sheetData>
    <row r="1" spans="1:17" s="26" customFormat="1" ht="15.75" customHeight="1" x14ac:dyDescent="0.3">
      <c r="A1" s="76" t="s">
        <v>232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s="26" customFormat="1" ht="15.75" customHeight="1" x14ac:dyDescent="0.3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spans="1:17" s="26" customFormat="1" ht="41.4" customHeight="1" x14ac:dyDescent="0.3">
      <c r="A3" s="77" t="s">
        <v>248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</row>
    <row r="4" spans="1:17" s="26" customFormat="1" ht="15.6" customHeight="1" x14ac:dyDescent="0.3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</row>
    <row r="5" spans="1:17" s="26" customFormat="1" ht="16.5" customHeight="1" x14ac:dyDescent="0.3">
      <c r="A5" s="79" t="s">
        <v>227</v>
      </c>
      <c r="B5" s="79" t="s">
        <v>234</v>
      </c>
      <c r="C5" s="80" t="s">
        <v>1</v>
      </c>
      <c r="D5" s="81"/>
      <c r="E5" s="81"/>
      <c r="F5" s="81"/>
      <c r="G5" s="82"/>
      <c r="H5" s="79" t="s">
        <v>235</v>
      </c>
      <c r="I5" s="79"/>
      <c r="J5" s="79"/>
      <c r="K5" s="79"/>
      <c r="L5" s="79"/>
      <c r="M5" s="79" t="s">
        <v>236</v>
      </c>
      <c r="N5" s="79"/>
      <c r="O5" s="79"/>
      <c r="P5" s="79"/>
      <c r="Q5" s="79"/>
    </row>
    <row r="6" spans="1:17" s="26" customFormat="1" ht="16.5" customHeight="1" x14ac:dyDescent="0.3">
      <c r="A6" s="79"/>
      <c r="B6" s="79"/>
      <c r="C6" s="79" t="s">
        <v>59</v>
      </c>
      <c r="D6" s="79" t="s">
        <v>237</v>
      </c>
      <c r="E6" s="79"/>
      <c r="F6" s="79" t="s">
        <v>238</v>
      </c>
      <c r="G6" s="79"/>
      <c r="H6" s="79" t="s">
        <v>59</v>
      </c>
      <c r="I6" s="79" t="s">
        <v>237</v>
      </c>
      <c r="J6" s="79"/>
      <c r="K6" s="79" t="s">
        <v>238</v>
      </c>
      <c r="L6" s="79"/>
      <c r="M6" s="79" t="s">
        <v>59</v>
      </c>
      <c r="N6" s="79" t="s">
        <v>237</v>
      </c>
      <c r="O6" s="79"/>
      <c r="P6" s="79" t="s">
        <v>238</v>
      </c>
      <c r="Q6" s="79"/>
    </row>
    <row r="7" spans="1:17" s="26" customFormat="1" ht="16.5" customHeight="1" x14ac:dyDescent="0.3">
      <c r="A7" s="79"/>
      <c r="B7" s="79"/>
      <c r="C7" s="79"/>
      <c r="D7" s="35" t="s">
        <v>239</v>
      </c>
      <c r="E7" s="35" t="s">
        <v>5</v>
      </c>
      <c r="F7" s="35" t="s">
        <v>239</v>
      </c>
      <c r="G7" s="35" t="s">
        <v>5</v>
      </c>
      <c r="H7" s="79"/>
      <c r="I7" s="35" t="s">
        <v>239</v>
      </c>
      <c r="J7" s="35" t="s">
        <v>5</v>
      </c>
      <c r="K7" s="35" t="s">
        <v>239</v>
      </c>
      <c r="L7" s="35" t="s">
        <v>5</v>
      </c>
      <c r="M7" s="79"/>
      <c r="N7" s="35" t="s">
        <v>239</v>
      </c>
      <c r="O7" s="35" t="s">
        <v>5</v>
      </c>
      <c r="P7" s="35" t="s">
        <v>239</v>
      </c>
      <c r="Q7" s="35" t="s">
        <v>5</v>
      </c>
    </row>
    <row r="8" spans="1:17" s="86" customFormat="1" ht="24" customHeight="1" x14ac:dyDescent="0.3">
      <c r="A8" s="35">
        <v>1</v>
      </c>
      <c r="B8" s="83" t="s">
        <v>240</v>
      </c>
      <c r="C8" s="84">
        <v>419966</v>
      </c>
      <c r="D8" s="84">
        <v>374854</v>
      </c>
      <c r="E8" s="85">
        <v>0.89258178042984437</v>
      </c>
      <c r="F8" s="84">
        <v>45112</v>
      </c>
      <c r="G8" s="85">
        <v>0.10741821957015568</v>
      </c>
      <c r="H8" s="84">
        <v>39556</v>
      </c>
      <c r="I8" s="84">
        <v>38702</v>
      </c>
      <c r="J8" s="85">
        <v>0.97841035493983208</v>
      </c>
      <c r="K8" s="84">
        <v>854</v>
      </c>
      <c r="L8" s="85">
        <v>2.1589645060167865E-2</v>
      </c>
      <c r="M8" s="84">
        <v>380410</v>
      </c>
      <c r="N8" s="84">
        <v>336152</v>
      </c>
      <c r="O8" s="85">
        <v>0.88365710680581477</v>
      </c>
      <c r="P8" s="84">
        <v>44258</v>
      </c>
      <c r="Q8" s="85">
        <v>0.11634289319418523</v>
      </c>
    </row>
    <row r="9" spans="1:17" s="91" customFormat="1" ht="16.2" x14ac:dyDescent="0.35">
      <c r="A9" s="87">
        <v>2</v>
      </c>
      <c r="B9" s="88" t="s">
        <v>241</v>
      </c>
      <c r="C9" s="89">
        <v>125439</v>
      </c>
      <c r="D9" s="89">
        <v>110326</v>
      </c>
      <c r="E9" s="90">
        <v>0.8795191288195856</v>
      </c>
      <c r="F9" s="89">
        <v>15113</v>
      </c>
      <c r="G9" s="90">
        <v>0.12048087118041438</v>
      </c>
      <c r="H9" s="89">
        <v>9907</v>
      </c>
      <c r="I9" s="89">
        <v>9616</v>
      </c>
      <c r="J9" s="90">
        <v>0.97062682951448476</v>
      </c>
      <c r="K9" s="89">
        <v>291</v>
      </c>
      <c r="L9" s="90">
        <v>2.9373170485515292E-2</v>
      </c>
      <c r="M9" s="89">
        <v>115532</v>
      </c>
      <c r="N9" s="89">
        <v>100710</v>
      </c>
      <c r="O9" s="90">
        <v>0.87170654017934424</v>
      </c>
      <c r="P9" s="89">
        <v>14822</v>
      </c>
      <c r="Q9" s="90">
        <v>0.12829345982065574</v>
      </c>
    </row>
    <row r="10" spans="1:17" ht="15.6" x14ac:dyDescent="0.3">
      <c r="A10" s="29">
        <v>3</v>
      </c>
      <c r="B10" s="92" t="s">
        <v>69</v>
      </c>
      <c r="C10" s="93">
        <v>52877</v>
      </c>
      <c r="D10" s="93">
        <v>43257</v>
      </c>
      <c r="E10" s="94">
        <v>0.8180683472965562</v>
      </c>
      <c r="F10" s="93">
        <v>9620</v>
      </c>
      <c r="G10" s="94">
        <v>0.18193165270344383</v>
      </c>
      <c r="H10" s="93">
        <v>3702</v>
      </c>
      <c r="I10" s="93">
        <v>3476</v>
      </c>
      <c r="J10" s="94">
        <v>0.93895191788222587</v>
      </c>
      <c r="K10" s="93">
        <v>226</v>
      </c>
      <c r="L10" s="94">
        <v>6.1048082117774176E-2</v>
      </c>
      <c r="M10" s="93">
        <v>49175</v>
      </c>
      <c r="N10" s="93">
        <v>39781</v>
      </c>
      <c r="O10" s="94">
        <v>0.80896797153024913</v>
      </c>
      <c r="P10" s="93">
        <v>9394</v>
      </c>
      <c r="Q10" s="94">
        <v>0.1910320284697509</v>
      </c>
    </row>
    <row r="11" spans="1:17" ht="15.6" x14ac:dyDescent="0.3">
      <c r="A11" s="29">
        <v>4</v>
      </c>
      <c r="B11" s="92" t="s">
        <v>81</v>
      </c>
      <c r="C11" s="93">
        <v>6629</v>
      </c>
      <c r="D11" s="93">
        <v>5937</v>
      </c>
      <c r="E11" s="94">
        <v>0.89561019761653338</v>
      </c>
      <c r="F11" s="93">
        <v>692</v>
      </c>
      <c r="G11" s="94">
        <v>0.10438980238346658</v>
      </c>
      <c r="H11" s="93">
        <v>529</v>
      </c>
      <c r="I11" s="93">
        <v>523</v>
      </c>
      <c r="J11" s="94">
        <v>0.98865784499054821</v>
      </c>
      <c r="K11" s="93">
        <v>6</v>
      </c>
      <c r="L11" s="94">
        <v>1.1342155009451797E-2</v>
      </c>
      <c r="M11" s="93">
        <v>6100</v>
      </c>
      <c r="N11" s="93">
        <v>5414</v>
      </c>
      <c r="O11" s="94">
        <v>0.88754098360655742</v>
      </c>
      <c r="P11" s="93">
        <v>686</v>
      </c>
      <c r="Q11" s="94">
        <v>0.11245901639344262</v>
      </c>
    </row>
    <row r="12" spans="1:17" ht="15.6" x14ac:dyDescent="0.3">
      <c r="A12" s="29">
        <v>5</v>
      </c>
      <c r="B12" s="92" t="s">
        <v>44</v>
      </c>
      <c r="C12" s="93">
        <v>8256</v>
      </c>
      <c r="D12" s="93">
        <v>7516</v>
      </c>
      <c r="E12" s="94">
        <v>0.91036821705426352</v>
      </c>
      <c r="F12" s="93">
        <v>740</v>
      </c>
      <c r="G12" s="94">
        <v>8.9631782945736441E-2</v>
      </c>
      <c r="H12" s="93">
        <v>492</v>
      </c>
      <c r="I12" s="93">
        <v>492</v>
      </c>
      <c r="J12" s="94">
        <v>1</v>
      </c>
      <c r="K12" s="93">
        <v>0</v>
      </c>
      <c r="L12" s="94">
        <v>0</v>
      </c>
      <c r="M12" s="93">
        <v>7764</v>
      </c>
      <c r="N12" s="93">
        <v>7024</v>
      </c>
      <c r="O12" s="94">
        <v>0.90468830499742403</v>
      </c>
      <c r="P12" s="93">
        <v>740</v>
      </c>
      <c r="Q12" s="94">
        <v>9.5311695002575997E-2</v>
      </c>
    </row>
    <row r="13" spans="1:17" ht="15.6" x14ac:dyDescent="0.3">
      <c r="A13" s="29">
        <v>6</v>
      </c>
      <c r="B13" s="92" t="s">
        <v>29</v>
      </c>
      <c r="C13" s="93">
        <v>7229</v>
      </c>
      <c r="D13" s="93">
        <v>6238</v>
      </c>
      <c r="E13" s="94">
        <v>0.86291326601189655</v>
      </c>
      <c r="F13" s="93">
        <v>991</v>
      </c>
      <c r="G13" s="94">
        <v>0.13708673398810348</v>
      </c>
      <c r="H13" s="93">
        <v>629</v>
      </c>
      <c r="I13" s="93">
        <v>621</v>
      </c>
      <c r="J13" s="94">
        <v>0.9872813990461049</v>
      </c>
      <c r="K13" s="93">
        <v>8</v>
      </c>
      <c r="L13" s="94">
        <v>1.2718600953895072E-2</v>
      </c>
      <c r="M13" s="93">
        <v>6600</v>
      </c>
      <c r="N13" s="93">
        <v>5617</v>
      </c>
      <c r="O13" s="94">
        <v>0.85106060606060607</v>
      </c>
      <c r="P13" s="93">
        <v>983</v>
      </c>
      <c r="Q13" s="94">
        <v>0.14893939393939393</v>
      </c>
    </row>
    <row r="14" spans="1:17" ht="15.6" x14ac:dyDescent="0.3">
      <c r="A14" s="29">
        <v>7</v>
      </c>
      <c r="B14" s="92" t="s">
        <v>28</v>
      </c>
      <c r="C14" s="93">
        <v>10093</v>
      </c>
      <c r="D14" s="93">
        <v>9672</v>
      </c>
      <c r="E14" s="94">
        <v>0.95828792232240168</v>
      </c>
      <c r="F14" s="93">
        <v>421</v>
      </c>
      <c r="G14" s="94">
        <v>4.1712077677598339E-2</v>
      </c>
      <c r="H14" s="93">
        <v>827</v>
      </c>
      <c r="I14" s="93">
        <v>818</v>
      </c>
      <c r="J14" s="94">
        <v>0.98911729141475213</v>
      </c>
      <c r="K14" s="93">
        <v>9</v>
      </c>
      <c r="L14" s="94">
        <v>1.0882708585247884E-2</v>
      </c>
      <c r="M14" s="93">
        <v>9266</v>
      </c>
      <c r="N14" s="93">
        <v>8854</v>
      </c>
      <c r="O14" s="94">
        <v>0.95553636952298726</v>
      </c>
      <c r="P14" s="93">
        <v>412</v>
      </c>
      <c r="Q14" s="94">
        <v>4.4463630477012732E-2</v>
      </c>
    </row>
    <row r="15" spans="1:17" ht="15.6" x14ac:dyDescent="0.3">
      <c r="A15" s="29">
        <v>8</v>
      </c>
      <c r="B15" s="92" t="s">
        <v>45</v>
      </c>
      <c r="C15" s="93">
        <v>9624</v>
      </c>
      <c r="D15" s="93">
        <v>8464</v>
      </c>
      <c r="E15" s="94">
        <v>0.87946799667497921</v>
      </c>
      <c r="F15" s="93">
        <v>1160</v>
      </c>
      <c r="G15" s="94">
        <v>0.12053200332502079</v>
      </c>
      <c r="H15" s="93">
        <v>862</v>
      </c>
      <c r="I15" s="93">
        <v>836</v>
      </c>
      <c r="J15" s="94">
        <v>0.96983758700696054</v>
      </c>
      <c r="K15" s="93">
        <v>26</v>
      </c>
      <c r="L15" s="94">
        <v>3.0162412993039442E-2</v>
      </c>
      <c r="M15" s="93">
        <v>8762</v>
      </c>
      <c r="N15" s="93">
        <v>7628</v>
      </c>
      <c r="O15" s="94">
        <v>0.87057749372289428</v>
      </c>
      <c r="P15" s="93">
        <v>1134</v>
      </c>
      <c r="Q15" s="94">
        <v>0.12942250627710569</v>
      </c>
    </row>
    <row r="16" spans="1:17" ht="15.6" x14ac:dyDescent="0.3">
      <c r="A16" s="29">
        <v>9</v>
      </c>
      <c r="B16" s="92" t="s">
        <v>70</v>
      </c>
      <c r="C16" s="93">
        <v>5715</v>
      </c>
      <c r="D16" s="93">
        <v>5044</v>
      </c>
      <c r="E16" s="94">
        <v>0.8825896762904637</v>
      </c>
      <c r="F16" s="93">
        <v>671</v>
      </c>
      <c r="G16" s="94">
        <v>0.1174103237095363</v>
      </c>
      <c r="H16" s="93">
        <v>559</v>
      </c>
      <c r="I16" s="93">
        <v>549</v>
      </c>
      <c r="J16" s="94">
        <v>0.98211091234347048</v>
      </c>
      <c r="K16" s="93">
        <v>10</v>
      </c>
      <c r="L16" s="94">
        <v>1.7889087656529516E-2</v>
      </c>
      <c r="M16" s="93">
        <v>5156</v>
      </c>
      <c r="N16" s="93">
        <v>4495</v>
      </c>
      <c r="O16" s="94">
        <v>0.87179984484096196</v>
      </c>
      <c r="P16" s="93">
        <v>661</v>
      </c>
      <c r="Q16" s="94">
        <v>0.12820015515903802</v>
      </c>
    </row>
    <row r="17" spans="1:17" ht="15.6" x14ac:dyDescent="0.3">
      <c r="A17" s="29">
        <v>10</v>
      </c>
      <c r="B17" s="92" t="s">
        <v>40</v>
      </c>
      <c r="C17" s="93">
        <v>7901</v>
      </c>
      <c r="D17" s="93">
        <v>7631</v>
      </c>
      <c r="E17" s="94">
        <v>0.96582711049234271</v>
      </c>
      <c r="F17" s="93">
        <v>270</v>
      </c>
      <c r="G17" s="94">
        <v>3.4172889507657261E-2</v>
      </c>
      <c r="H17" s="93">
        <v>875</v>
      </c>
      <c r="I17" s="93">
        <v>871</v>
      </c>
      <c r="J17" s="94">
        <v>0.99542857142857144</v>
      </c>
      <c r="K17" s="93">
        <v>4</v>
      </c>
      <c r="L17" s="94">
        <v>4.5714285714285718E-3</v>
      </c>
      <c r="M17" s="93">
        <v>7026</v>
      </c>
      <c r="N17" s="93">
        <v>6760</v>
      </c>
      <c r="O17" s="94">
        <v>0.96214062055223459</v>
      </c>
      <c r="P17" s="93">
        <v>266</v>
      </c>
      <c r="Q17" s="94">
        <v>3.7859379447765441E-2</v>
      </c>
    </row>
    <row r="18" spans="1:17" ht="15.6" x14ac:dyDescent="0.3">
      <c r="A18" s="29">
        <v>11</v>
      </c>
      <c r="B18" s="92" t="s">
        <v>21</v>
      </c>
      <c r="C18" s="93">
        <v>4371</v>
      </c>
      <c r="D18" s="93">
        <v>4203</v>
      </c>
      <c r="E18" s="94">
        <v>0.96156485929993141</v>
      </c>
      <c r="F18" s="93">
        <v>168</v>
      </c>
      <c r="G18" s="94">
        <v>3.8435140700068635E-2</v>
      </c>
      <c r="H18" s="93">
        <v>348</v>
      </c>
      <c r="I18" s="93">
        <v>346</v>
      </c>
      <c r="J18" s="94">
        <v>0.99425287356321834</v>
      </c>
      <c r="K18" s="93">
        <v>2</v>
      </c>
      <c r="L18" s="94">
        <v>5.7471264367816091E-3</v>
      </c>
      <c r="M18" s="93">
        <v>4023</v>
      </c>
      <c r="N18" s="93">
        <v>3857</v>
      </c>
      <c r="O18" s="94">
        <v>0.95873726075068355</v>
      </c>
      <c r="P18" s="93">
        <v>166</v>
      </c>
      <c r="Q18" s="94">
        <v>4.1262739249316428E-2</v>
      </c>
    </row>
    <row r="19" spans="1:17" ht="15.6" x14ac:dyDescent="0.3">
      <c r="A19" s="29">
        <v>12</v>
      </c>
      <c r="B19" s="92" t="s">
        <v>32</v>
      </c>
      <c r="C19" s="93">
        <v>7938</v>
      </c>
      <c r="D19" s="93">
        <v>7596</v>
      </c>
      <c r="E19" s="94">
        <v>0.95691609977324266</v>
      </c>
      <c r="F19" s="93">
        <v>342</v>
      </c>
      <c r="G19" s="94">
        <v>4.3083900226757371E-2</v>
      </c>
      <c r="H19" s="93">
        <v>636</v>
      </c>
      <c r="I19" s="93">
        <v>636</v>
      </c>
      <c r="J19" s="94">
        <v>1</v>
      </c>
      <c r="K19" s="93">
        <v>0</v>
      </c>
      <c r="L19" s="94">
        <v>0</v>
      </c>
      <c r="M19" s="93">
        <v>7302</v>
      </c>
      <c r="N19" s="93">
        <v>6960</v>
      </c>
      <c r="O19" s="94">
        <v>0.95316351684470013</v>
      </c>
      <c r="P19" s="93">
        <v>342</v>
      </c>
      <c r="Q19" s="94">
        <v>4.6836483155299917E-2</v>
      </c>
    </row>
    <row r="20" spans="1:17" ht="15.6" x14ac:dyDescent="0.3">
      <c r="A20" s="29">
        <v>13</v>
      </c>
      <c r="B20" s="92" t="s">
        <v>16</v>
      </c>
      <c r="C20" s="93">
        <v>4806</v>
      </c>
      <c r="D20" s="93">
        <v>4768</v>
      </c>
      <c r="E20" s="94">
        <v>0.99209321681231799</v>
      </c>
      <c r="F20" s="93">
        <v>38</v>
      </c>
      <c r="G20" s="94">
        <v>7.9067831876820649E-3</v>
      </c>
      <c r="H20" s="93">
        <v>448</v>
      </c>
      <c r="I20" s="93">
        <v>448</v>
      </c>
      <c r="J20" s="94">
        <v>1</v>
      </c>
      <c r="K20" s="93">
        <v>0</v>
      </c>
      <c r="L20" s="94">
        <v>0</v>
      </c>
      <c r="M20" s="93">
        <v>4358</v>
      </c>
      <c r="N20" s="93">
        <v>4320</v>
      </c>
      <c r="O20" s="94">
        <v>0.9912804038549794</v>
      </c>
      <c r="P20" s="93">
        <v>38</v>
      </c>
      <c r="Q20" s="94">
        <v>8.7195961450206513E-3</v>
      </c>
    </row>
    <row r="21" spans="1:17" s="91" customFormat="1" ht="16.2" x14ac:dyDescent="0.35">
      <c r="A21" s="87">
        <v>14</v>
      </c>
      <c r="B21" s="88" t="s">
        <v>242</v>
      </c>
      <c r="C21" s="89">
        <v>74346</v>
      </c>
      <c r="D21" s="89">
        <v>71305</v>
      </c>
      <c r="E21" s="90">
        <v>0.95909665617518092</v>
      </c>
      <c r="F21" s="89">
        <v>3041</v>
      </c>
      <c r="G21" s="90">
        <v>4.090334382481909E-2</v>
      </c>
      <c r="H21" s="89">
        <v>7566</v>
      </c>
      <c r="I21" s="89">
        <v>7514</v>
      </c>
      <c r="J21" s="90">
        <v>0.99312714776632305</v>
      </c>
      <c r="K21" s="89">
        <v>52</v>
      </c>
      <c r="L21" s="90">
        <v>6.8728522336769758E-3</v>
      </c>
      <c r="M21" s="89">
        <v>66780</v>
      </c>
      <c r="N21" s="89">
        <v>63791</v>
      </c>
      <c r="O21" s="90">
        <v>0.95524109014675052</v>
      </c>
      <c r="P21" s="89">
        <v>2989</v>
      </c>
      <c r="Q21" s="90">
        <v>4.4758909853249478E-2</v>
      </c>
    </row>
    <row r="22" spans="1:17" ht="15.6" x14ac:dyDescent="0.3">
      <c r="A22" s="29">
        <v>15</v>
      </c>
      <c r="B22" s="92" t="s">
        <v>48</v>
      </c>
      <c r="C22" s="93">
        <v>5290</v>
      </c>
      <c r="D22" s="93">
        <v>5141</v>
      </c>
      <c r="E22" s="94">
        <v>0.97183364839319475</v>
      </c>
      <c r="F22" s="93">
        <v>149</v>
      </c>
      <c r="G22" s="94">
        <v>2.8166351606805293E-2</v>
      </c>
      <c r="H22" s="93">
        <v>526</v>
      </c>
      <c r="I22" s="93">
        <v>525</v>
      </c>
      <c r="J22" s="94">
        <v>0.99809885931558939</v>
      </c>
      <c r="K22" s="93">
        <v>1</v>
      </c>
      <c r="L22" s="94">
        <v>1.9011406844106464E-3</v>
      </c>
      <c r="M22" s="93">
        <v>4764</v>
      </c>
      <c r="N22" s="93">
        <v>4616</v>
      </c>
      <c r="O22" s="94">
        <v>0.96893366918555834</v>
      </c>
      <c r="P22" s="93">
        <v>148</v>
      </c>
      <c r="Q22" s="94">
        <v>3.1066330814441646E-2</v>
      </c>
    </row>
    <row r="23" spans="1:17" ht="15.6" x14ac:dyDescent="0.3">
      <c r="A23" s="29">
        <v>16</v>
      </c>
      <c r="B23" s="92" t="s">
        <v>23</v>
      </c>
      <c r="C23" s="93">
        <v>2889</v>
      </c>
      <c r="D23" s="93">
        <v>2839</v>
      </c>
      <c r="E23" s="94">
        <v>0.98269297334717898</v>
      </c>
      <c r="F23" s="93">
        <v>50</v>
      </c>
      <c r="G23" s="94">
        <v>1.7307026652821047E-2</v>
      </c>
      <c r="H23" s="93">
        <v>392</v>
      </c>
      <c r="I23" s="93">
        <v>391</v>
      </c>
      <c r="J23" s="94">
        <v>0.99744897959183676</v>
      </c>
      <c r="K23" s="93">
        <v>1</v>
      </c>
      <c r="L23" s="94">
        <v>2.5510204081632651E-3</v>
      </c>
      <c r="M23" s="93">
        <v>2497</v>
      </c>
      <c r="N23" s="93">
        <v>2448</v>
      </c>
      <c r="O23" s="94">
        <v>0.98037645174209054</v>
      </c>
      <c r="P23" s="93">
        <v>49</v>
      </c>
      <c r="Q23" s="94">
        <v>1.962354825790949E-2</v>
      </c>
    </row>
    <row r="24" spans="1:17" ht="15.6" x14ac:dyDescent="0.3">
      <c r="A24" s="29">
        <v>17</v>
      </c>
      <c r="B24" s="92" t="s">
        <v>62</v>
      </c>
      <c r="C24" s="93">
        <v>1866</v>
      </c>
      <c r="D24" s="93">
        <v>1813</v>
      </c>
      <c r="E24" s="94">
        <v>0.97159699892818863</v>
      </c>
      <c r="F24" s="93">
        <v>53</v>
      </c>
      <c r="G24" s="94">
        <v>2.840300107181136E-2</v>
      </c>
      <c r="H24" s="93">
        <v>251</v>
      </c>
      <c r="I24" s="93">
        <v>249</v>
      </c>
      <c r="J24" s="94">
        <v>0.99203187250996017</v>
      </c>
      <c r="K24" s="93">
        <v>2</v>
      </c>
      <c r="L24" s="94">
        <v>7.9681274900398405E-3</v>
      </c>
      <c r="M24" s="93">
        <v>1615</v>
      </c>
      <c r="N24" s="93">
        <v>1564</v>
      </c>
      <c r="O24" s="94">
        <v>0.96842105263157896</v>
      </c>
      <c r="P24" s="93">
        <v>51</v>
      </c>
      <c r="Q24" s="94">
        <v>3.1578947368421054E-2</v>
      </c>
    </row>
    <row r="25" spans="1:17" x14ac:dyDescent="0.3">
      <c r="A25" s="29">
        <v>18</v>
      </c>
      <c r="B25" s="92" t="s">
        <v>27</v>
      </c>
      <c r="C25" s="93">
        <v>4668</v>
      </c>
      <c r="D25" s="93">
        <v>4544</v>
      </c>
      <c r="E25" s="94">
        <v>0.97343616109682951</v>
      </c>
      <c r="F25" s="93">
        <v>124</v>
      </c>
      <c r="G25" s="94">
        <v>2.6563838903170524E-2</v>
      </c>
      <c r="H25" s="93">
        <v>385</v>
      </c>
      <c r="I25" s="93">
        <v>380</v>
      </c>
      <c r="J25" s="94">
        <v>0.98701298701298701</v>
      </c>
      <c r="K25" s="93">
        <v>5</v>
      </c>
      <c r="L25" s="94">
        <v>1.2987012987012988E-2</v>
      </c>
      <c r="M25" s="93">
        <v>4283</v>
      </c>
      <c r="N25" s="93">
        <v>4164</v>
      </c>
      <c r="O25" s="94">
        <v>0.97221573663320104</v>
      </c>
      <c r="P25" s="93">
        <v>119</v>
      </c>
      <c r="Q25" s="94">
        <v>2.7784263366798973E-2</v>
      </c>
    </row>
    <row r="26" spans="1:17" ht="15.6" x14ac:dyDescent="0.3">
      <c r="A26" s="29">
        <v>19</v>
      </c>
      <c r="B26" s="92" t="s">
        <v>71</v>
      </c>
      <c r="C26" s="93">
        <v>4957</v>
      </c>
      <c r="D26" s="93">
        <v>4797</v>
      </c>
      <c r="E26" s="94">
        <v>0.96772241274964699</v>
      </c>
      <c r="F26" s="93">
        <v>160</v>
      </c>
      <c r="G26" s="94">
        <v>3.2277587250353033E-2</v>
      </c>
      <c r="H26" s="93">
        <v>518</v>
      </c>
      <c r="I26" s="93">
        <v>511</v>
      </c>
      <c r="J26" s="94">
        <v>0.98648648648648651</v>
      </c>
      <c r="K26" s="93">
        <v>7</v>
      </c>
      <c r="L26" s="94">
        <v>1.3513513513513514E-2</v>
      </c>
      <c r="M26" s="93">
        <v>4439</v>
      </c>
      <c r="N26" s="93">
        <v>4286</v>
      </c>
      <c r="O26" s="94">
        <v>0.96553277765262446</v>
      </c>
      <c r="P26" s="93">
        <v>153</v>
      </c>
      <c r="Q26" s="94">
        <v>3.4467222347375537E-2</v>
      </c>
    </row>
    <row r="27" spans="1:17" ht="15.6" x14ac:dyDescent="0.3">
      <c r="A27" s="29">
        <v>20</v>
      </c>
      <c r="B27" s="92" t="s">
        <v>54</v>
      </c>
      <c r="C27" s="93">
        <v>4509</v>
      </c>
      <c r="D27" s="93">
        <v>4325</v>
      </c>
      <c r="E27" s="94">
        <v>0.95919272565979152</v>
      </c>
      <c r="F27" s="93">
        <v>184</v>
      </c>
      <c r="G27" s="94">
        <v>4.080727434020847E-2</v>
      </c>
      <c r="H27" s="93">
        <v>513</v>
      </c>
      <c r="I27" s="93">
        <v>512</v>
      </c>
      <c r="J27" s="94">
        <v>0.99805068226120852</v>
      </c>
      <c r="K27" s="93">
        <v>1</v>
      </c>
      <c r="L27" s="94">
        <v>1.9493177387914229E-3</v>
      </c>
      <c r="M27" s="93">
        <v>3996</v>
      </c>
      <c r="N27" s="93">
        <v>3813</v>
      </c>
      <c r="O27" s="94">
        <v>0.95420420420420415</v>
      </c>
      <c r="P27" s="93">
        <v>183</v>
      </c>
      <c r="Q27" s="94">
        <v>4.5795795795795798E-2</v>
      </c>
    </row>
    <row r="28" spans="1:17" ht="15.6" x14ac:dyDescent="0.3">
      <c r="A28" s="29">
        <v>21</v>
      </c>
      <c r="B28" s="92" t="s">
        <v>49</v>
      </c>
      <c r="C28" s="93">
        <v>7527</v>
      </c>
      <c r="D28" s="93">
        <v>6997</v>
      </c>
      <c r="E28" s="94">
        <v>0.92958682077853061</v>
      </c>
      <c r="F28" s="93">
        <v>530</v>
      </c>
      <c r="G28" s="94">
        <v>7.0413179221469377E-2</v>
      </c>
      <c r="H28" s="93">
        <v>672</v>
      </c>
      <c r="I28" s="93">
        <v>661</v>
      </c>
      <c r="J28" s="94">
        <v>0.98363095238095233</v>
      </c>
      <c r="K28" s="93">
        <v>11</v>
      </c>
      <c r="L28" s="94">
        <v>1.636904761904762E-2</v>
      </c>
      <c r="M28" s="93">
        <v>6855</v>
      </c>
      <c r="N28" s="93">
        <v>6336</v>
      </c>
      <c r="O28" s="94">
        <v>0.92428884026258207</v>
      </c>
      <c r="P28" s="93">
        <v>519</v>
      </c>
      <c r="Q28" s="94">
        <v>7.5711159737417946E-2</v>
      </c>
    </row>
    <row r="29" spans="1:17" ht="15.6" x14ac:dyDescent="0.3">
      <c r="A29" s="29">
        <v>22</v>
      </c>
      <c r="B29" s="92" t="s">
        <v>30</v>
      </c>
      <c r="C29" s="93">
        <v>5157</v>
      </c>
      <c r="D29" s="93">
        <v>4935</v>
      </c>
      <c r="E29" s="94">
        <v>0.95695171611401975</v>
      </c>
      <c r="F29" s="93">
        <v>222</v>
      </c>
      <c r="G29" s="94">
        <v>4.3048283885980219E-2</v>
      </c>
      <c r="H29" s="93">
        <v>653</v>
      </c>
      <c r="I29" s="93">
        <v>652</v>
      </c>
      <c r="J29" s="94">
        <v>0.99846860643185298</v>
      </c>
      <c r="K29" s="93">
        <v>1</v>
      </c>
      <c r="L29" s="94">
        <v>1.5313935681470138E-3</v>
      </c>
      <c r="M29" s="93">
        <v>4504</v>
      </c>
      <c r="N29" s="93">
        <v>4283</v>
      </c>
      <c r="O29" s="94">
        <v>0.95093250444049737</v>
      </c>
      <c r="P29" s="93">
        <v>221</v>
      </c>
      <c r="Q29" s="94">
        <v>4.9067495559502662E-2</v>
      </c>
    </row>
    <row r="30" spans="1:17" ht="15.6" x14ac:dyDescent="0.3">
      <c r="A30" s="29">
        <v>23</v>
      </c>
      <c r="B30" s="92" t="s">
        <v>61</v>
      </c>
      <c r="C30" s="93">
        <v>9474</v>
      </c>
      <c r="D30" s="93">
        <v>8951</v>
      </c>
      <c r="E30" s="94">
        <v>0.94479628456829212</v>
      </c>
      <c r="F30" s="93">
        <v>523</v>
      </c>
      <c r="G30" s="94">
        <v>5.520371543170783E-2</v>
      </c>
      <c r="H30" s="93">
        <v>738</v>
      </c>
      <c r="I30" s="93">
        <v>726</v>
      </c>
      <c r="J30" s="94">
        <v>0.98373983739837401</v>
      </c>
      <c r="K30" s="93">
        <v>12</v>
      </c>
      <c r="L30" s="94">
        <v>1.6260162601626018E-2</v>
      </c>
      <c r="M30" s="93">
        <v>8736</v>
      </c>
      <c r="N30" s="93">
        <v>8225</v>
      </c>
      <c r="O30" s="94">
        <v>0.94150641025641024</v>
      </c>
      <c r="P30" s="93">
        <v>511</v>
      </c>
      <c r="Q30" s="94">
        <v>5.8493589743589744E-2</v>
      </c>
    </row>
    <row r="31" spans="1:17" ht="15.6" x14ac:dyDescent="0.3">
      <c r="A31" s="29">
        <v>24</v>
      </c>
      <c r="B31" s="92" t="s">
        <v>42</v>
      </c>
      <c r="C31" s="93">
        <v>8147</v>
      </c>
      <c r="D31" s="93">
        <v>7884</v>
      </c>
      <c r="E31" s="94">
        <v>0.96771817847060271</v>
      </c>
      <c r="F31" s="93">
        <v>263</v>
      </c>
      <c r="G31" s="94">
        <v>3.2281821529397327E-2</v>
      </c>
      <c r="H31" s="93">
        <v>871</v>
      </c>
      <c r="I31" s="93">
        <v>867</v>
      </c>
      <c r="J31" s="94">
        <v>0.99540757749712971</v>
      </c>
      <c r="K31" s="93">
        <v>4</v>
      </c>
      <c r="L31" s="94">
        <v>4.5924225028702642E-3</v>
      </c>
      <c r="M31" s="93">
        <v>7276</v>
      </c>
      <c r="N31" s="93">
        <v>7017</v>
      </c>
      <c r="O31" s="94">
        <v>0.96440351841671246</v>
      </c>
      <c r="P31" s="93">
        <v>259</v>
      </c>
      <c r="Q31" s="94">
        <v>3.5596481583287522E-2</v>
      </c>
    </row>
    <row r="32" spans="1:17" ht="15.6" x14ac:dyDescent="0.3">
      <c r="A32" s="29">
        <v>25</v>
      </c>
      <c r="B32" s="92" t="s">
        <v>24</v>
      </c>
      <c r="C32" s="93">
        <v>4344</v>
      </c>
      <c r="D32" s="93">
        <v>4322</v>
      </c>
      <c r="E32" s="94">
        <v>0.99493554327808476</v>
      </c>
      <c r="F32" s="93">
        <v>22</v>
      </c>
      <c r="G32" s="94">
        <v>5.0644567219152855E-3</v>
      </c>
      <c r="H32" s="93">
        <v>467</v>
      </c>
      <c r="I32" s="93">
        <v>467</v>
      </c>
      <c r="J32" s="94">
        <v>1</v>
      </c>
      <c r="K32" s="93">
        <v>0</v>
      </c>
      <c r="L32" s="94">
        <v>0</v>
      </c>
      <c r="M32" s="93">
        <v>3877</v>
      </c>
      <c r="N32" s="93">
        <v>3855</v>
      </c>
      <c r="O32" s="94">
        <v>0.99432550941449571</v>
      </c>
      <c r="P32" s="93">
        <v>22</v>
      </c>
      <c r="Q32" s="94">
        <v>5.6744905855042561E-3</v>
      </c>
    </row>
    <row r="33" spans="1:17" ht="15.6" x14ac:dyDescent="0.3">
      <c r="A33" s="29">
        <v>26</v>
      </c>
      <c r="B33" s="92" t="s">
        <v>31</v>
      </c>
      <c r="C33" s="93">
        <v>3055</v>
      </c>
      <c r="D33" s="93">
        <v>2894</v>
      </c>
      <c r="E33" s="94">
        <v>0.94729950900163662</v>
      </c>
      <c r="F33" s="93">
        <v>161</v>
      </c>
      <c r="G33" s="94">
        <v>5.2700490998363339E-2</v>
      </c>
      <c r="H33" s="93">
        <v>319</v>
      </c>
      <c r="I33" s="93">
        <v>319</v>
      </c>
      <c r="J33" s="94">
        <v>1</v>
      </c>
      <c r="K33" s="93">
        <v>0</v>
      </c>
      <c r="L33" s="94">
        <v>0</v>
      </c>
      <c r="M33" s="93">
        <v>2736</v>
      </c>
      <c r="N33" s="93">
        <v>2575</v>
      </c>
      <c r="O33" s="94">
        <v>0.94115497076023391</v>
      </c>
      <c r="P33" s="93">
        <v>161</v>
      </c>
      <c r="Q33" s="94">
        <v>5.8845029239766082E-2</v>
      </c>
    </row>
    <row r="34" spans="1:17" ht="15.6" x14ac:dyDescent="0.3">
      <c r="A34" s="29">
        <v>27</v>
      </c>
      <c r="B34" s="92" t="s">
        <v>76</v>
      </c>
      <c r="C34" s="93">
        <v>6405</v>
      </c>
      <c r="D34" s="93">
        <v>6067</v>
      </c>
      <c r="E34" s="94">
        <v>0.94722872755659637</v>
      </c>
      <c r="F34" s="93">
        <v>338</v>
      </c>
      <c r="G34" s="94">
        <v>5.2771272443403593E-2</v>
      </c>
      <c r="H34" s="93">
        <v>608</v>
      </c>
      <c r="I34" s="93">
        <v>604</v>
      </c>
      <c r="J34" s="94">
        <v>0.99342105263157898</v>
      </c>
      <c r="K34" s="93">
        <v>4</v>
      </c>
      <c r="L34" s="94">
        <v>6.5789473684210523E-3</v>
      </c>
      <c r="M34" s="93">
        <v>5797</v>
      </c>
      <c r="N34" s="93">
        <v>5463</v>
      </c>
      <c r="O34" s="94">
        <v>0.9423839917198551</v>
      </c>
      <c r="P34" s="93">
        <v>334</v>
      </c>
      <c r="Q34" s="94">
        <v>5.7616008280144904E-2</v>
      </c>
    </row>
    <row r="35" spans="1:17" ht="15.6" x14ac:dyDescent="0.3">
      <c r="A35" s="29">
        <v>28</v>
      </c>
      <c r="B35" s="92" t="s">
        <v>52</v>
      </c>
      <c r="C35" s="93">
        <v>6058</v>
      </c>
      <c r="D35" s="93">
        <v>5796</v>
      </c>
      <c r="E35" s="94">
        <v>0.9567514031033344</v>
      </c>
      <c r="F35" s="93">
        <v>262</v>
      </c>
      <c r="G35" s="94">
        <v>4.3248596896665568E-2</v>
      </c>
      <c r="H35" s="93">
        <v>653</v>
      </c>
      <c r="I35" s="93">
        <v>650</v>
      </c>
      <c r="J35" s="94">
        <v>0.99540581929555894</v>
      </c>
      <c r="K35" s="93">
        <v>3</v>
      </c>
      <c r="L35" s="94">
        <v>4.5941807044410417E-3</v>
      </c>
      <c r="M35" s="93">
        <v>5405</v>
      </c>
      <c r="N35" s="93">
        <v>5146</v>
      </c>
      <c r="O35" s="94">
        <v>0.95208140610545788</v>
      </c>
      <c r="P35" s="93">
        <v>259</v>
      </c>
      <c r="Q35" s="94">
        <v>4.7918593894542089E-2</v>
      </c>
    </row>
    <row r="36" spans="1:17" s="91" customFormat="1" ht="16.2" x14ac:dyDescent="0.35">
      <c r="A36" s="87">
        <v>29</v>
      </c>
      <c r="B36" s="88" t="s">
        <v>243</v>
      </c>
      <c r="C36" s="89">
        <v>93633</v>
      </c>
      <c r="D36" s="89">
        <v>84281</v>
      </c>
      <c r="E36" s="90">
        <v>0.90012068394689904</v>
      </c>
      <c r="F36" s="89">
        <v>9352</v>
      </c>
      <c r="G36" s="90">
        <v>9.9879316053100936E-2</v>
      </c>
      <c r="H36" s="89">
        <v>8954</v>
      </c>
      <c r="I36" s="89">
        <v>8801</v>
      </c>
      <c r="J36" s="90">
        <v>0.9829126647308466</v>
      </c>
      <c r="K36" s="89">
        <v>153</v>
      </c>
      <c r="L36" s="90">
        <v>1.7087335269153452E-2</v>
      </c>
      <c r="M36" s="89">
        <v>84679</v>
      </c>
      <c r="N36" s="89">
        <v>75480</v>
      </c>
      <c r="O36" s="90">
        <v>0.89136621830678209</v>
      </c>
      <c r="P36" s="89">
        <v>9199</v>
      </c>
      <c r="Q36" s="90">
        <v>0.10863378169321791</v>
      </c>
    </row>
    <row r="37" spans="1:17" ht="15.6" x14ac:dyDescent="0.3">
      <c r="A37" s="29">
        <v>30</v>
      </c>
      <c r="B37" s="92" t="s">
        <v>33</v>
      </c>
      <c r="C37" s="93">
        <v>18602</v>
      </c>
      <c r="D37" s="93">
        <v>17650</v>
      </c>
      <c r="E37" s="94">
        <v>0.9488227072357811</v>
      </c>
      <c r="F37" s="93">
        <v>952</v>
      </c>
      <c r="G37" s="94">
        <v>5.1177292764218903E-2</v>
      </c>
      <c r="H37" s="93">
        <v>1855</v>
      </c>
      <c r="I37" s="93">
        <v>1843</v>
      </c>
      <c r="J37" s="94">
        <v>0.99353099730458216</v>
      </c>
      <c r="K37" s="93">
        <v>12</v>
      </c>
      <c r="L37" s="94">
        <v>6.4690026954177899E-3</v>
      </c>
      <c r="M37" s="93">
        <v>16747</v>
      </c>
      <c r="N37" s="93">
        <v>15807</v>
      </c>
      <c r="O37" s="94">
        <v>0.94387054397802594</v>
      </c>
      <c r="P37" s="93">
        <v>940</v>
      </c>
      <c r="Q37" s="94">
        <v>5.6129456021974083E-2</v>
      </c>
    </row>
    <row r="38" spans="1:17" ht="15.6" x14ac:dyDescent="0.3">
      <c r="A38" s="29">
        <v>31</v>
      </c>
      <c r="B38" s="92" t="s">
        <v>72</v>
      </c>
      <c r="C38" s="93">
        <v>14617</v>
      </c>
      <c r="D38" s="93">
        <v>13966</v>
      </c>
      <c r="E38" s="94">
        <v>0.95546281726756521</v>
      </c>
      <c r="F38" s="93">
        <v>651</v>
      </c>
      <c r="G38" s="94">
        <v>4.4537182732434837E-2</v>
      </c>
      <c r="H38" s="93">
        <v>1361</v>
      </c>
      <c r="I38" s="93">
        <v>1357</v>
      </c>
      <c r="J38" s="94">
        <v>0.99706098457016901</v>
      </c>
      <c r="K38" s="93">
        <v>4</v>
      </c>
      <c r="L38" s="94">
        <v>2.9390154298310064E-3</v>
      </c>
      <c r="M38" s="93">
        <v>13256</v>
      </c>
      <c r="N38" s="93">
        <v>12609</v>
      </c>
      <c r="O38" s="94">
        <v>0.95119191309595652</v>
      </c>
      <c r="P38" s="93">
        <v>647</v>
      </c>
      <c r="Q38" s="94">
        <v>4.8808086904043452E-2</v>
      </c>
    </row>
    <row r="39" spans="1:17" ht="15.6" x14ac:dyDescent="0.3">
      <c r="A39" s="29">
        <v>32</v>
      </c>
      <c r="B39" s="92" t="s">
        <v>55</v>
      </c>
      <c r="C39" s="93">
        <v>6680</v>
      </c>
      <c r="D39" s="93">
        <v>6418</v>
      </c>
      <c r="E39" s="94">
        <v>0.96077844311377247</v>
      </c>
      <c r="F39" s="93">
        <v>262</v>
      </c>
      <c r="G39" s="94">
        <v>3.9221556886227547E-2</v>
      </c>
      <c r="H39" s="93">
        <v>708</v>
      </c>
      <c r="I39" s="93">
        <v>703</v>
      </c>
      <c r="J39" s="94">
        <v>0.99293785310734461</v>
      </c>
      <c r="K39" s="93">
        <v>5</v>
      </c>
      <c r="L39" s="94">
        <v>7.0621468926553672E-3</v>
      </c>
      <c r="M39" s="93">
        <v>5972</v>
      </c>
      <c r="N39" s="93">
        <v>5715</v>
      </c>
      <c r="O39" s="94">
        <v>0.95696584058941725</v>
      </c>
      <c r="P39" s="93">
        <v>257</v>
      </c>
      <c r="Q39" s="94">
        <v>4.3034159410582716E-2</v>
      </c>
    </row>
    <row r="40" spans="1:17" ht="15.6" x14ac:dyDescent="0.3">
      <c r="A40" s="29">
        <v>33</v>
      </c>
      <c r="B40" s="92" t="s">
        <v>43</v>
      </c>
      <c r="C40" s="93">
        <v>5271</v>
      </c>
      <c r="D40" s="93">
        <v>5107</v>
      </c>
      <c r="E40" s="94">
        <v>0.96888635932460632</v>
      </c>
      <c r="F40" s="93">
        <v>164</v>
      </c>
      <c r="G40" s="94">
        <v>3.1113640675393663E-2</v>
      </c>
      <c r="H40" s="93">
        <v>507</v>
      </c>
      <c r="I40" s="93">
        <v>505</v>
      </c>
      <c r="J40" s="94">
        <v>0.99605522682445757</v>
      </c>
      <c r="K40" s="93">
        <v>2</v>
      </c>
      <c r="L40" s="94">
        <v>3.9447731755424065E-3</v>
      </c>
      <c r="M40" s="93">
        <v>4764</v>
      </c>
      <c r="N40" s="93">
        <v>4602</v>
      </c>
      <c r="O40" s="94">
        <v>0.96599496221662473</v>
      </c>
      <c r="P40" s="93">
        <v>162</v>
      </c>
      <c r="Q40" s="94">
        <v>3.4005037783375318E-2</v>
      </c>
    </row>
    <row r="41" spans="1:17" ht="15.6" x14ac:dyDescent="0.3">
      <c r="A41" s="29">
        <v>34</v>
      </c>
      <c r="B41" s="92" t="s">
        <v>74</v>
      </c>
      <c r="C41" s="93">
        <v>3740</v>
      </c>
      <c r="D41" s="93">
        <v>3552</v>
      </c>
      <c r="E41" s="94">
        <v>0.94973262032085559</v>
      </c>
      <c r="F41" s="93">
        <v>188</v>
      </c>
      <c r="G41" s="94">
        <v>5.0267379679144387E-2</v>
      </c>
      <c r="H41" s="93">
        <v>427</v>
      </c>
      <c r="I41" s="93">
        <v>421</v>
      </c>
      <c r="J41" s="94">
        <v>0.98594847775175642</v>
      </c>
      <c r="K41" s="93">
        <v>6</v>
      </c>
      <c r="L41" s="94">
        <v>1.405152224824356E-2</v>
      </c>
      <c r="M41" s="93">
        <v>3313</v>
      </c>
      <c r="N41" s="93">
        <v>3131</v>
      </c>
      <c r="O41" s="94">
        <v>0.94506489586477516</v>
      </c>
      <c r="P41" s="93">
        <v>182</v>
      </c>
      <c r="Q41" s="94">
        <v>5.4935104135224871E-2</v>
      </c>
    </row>
    <row r="42" spans="1:17" ht="15.6" x14ac:dyDescent="0.3">
      <c r="A42" s="29">
        <v>35</v>
      </c>
      <c r="B42" s="92" t="s">
        <v>77</v>
      </c>
      <c r="C42" s="93">
        <v>5897</v>
      </c>
      <c r="D42" s="93">
        <v>5680</v>
      </c>
      <c r="E42" s="94">
        <v>0.9632016279464134</v>
      </c>
      <c r="F42" s="93">
        <v>217</v>
      </c>
      <c r="G42" s="94">
        <v>3.6798372053586569E-2</v>
      </c>
      <c r="H42" s="93">
        <v>594</v>
      </c>
      <c r="I42" s="93">
        <v>589</v>
      </c>
      <c r="J42" s="94">
        <v>0.99158249158249157</v>
      </c>
      <c r="K42" s="93">
        <v>5</v>
      </c>
      <c r="L42" s="94">
        <v>8.4175084175084174E-3</v>
      </c>
      <c r="M42" s="93">
        <v>5303</v>
      </c>
      <c r="N42" s="93">
        <v>5091</v>
      </c>
      <c r="O42" s="94">
        <v>0.9600226287007354</v>
      </c>
      <c r="P42" s="93">
        <v>212</v>
      </c>
      <c r="Q42" s="94">
        <v>3.9977371299264569E-2</v>
      </c>
    </row>
    <row r="43" spans="1:17" ht="15.6" x14ac:dyDescent="0.3">
      <c r="A43" s="29">
        <v>36</v>
      </c>
      <c r="B43" s="92" t="s">
        <v>65</v>
      </c>
      <c r="C43" s="93">
        <v>7170</v>
      </c>
      <c r="D43" s="93">
        <v>5128</v>
      </c>
      <c r="E43" s="94">
        <v>0.71520223152022311</v>
      </c>
      <c r="F43" s="93">
        <v>2042</v>
      </c>
      <c r="G43" s="94">
        <v>0.28479776847977684</v>
      </c>
      <c r="H43" s="93">
        <v>509</v>
      </c>
      <c r="I43" s="93">
        <v>470</v>
      </c>
      <c r="J43" s="94">
        <v>0.92337917485265231</v>
      </c>
      <c r="K43" s="93">
        <v>39</v>
      </c>
      <c r="L43" s="94">
        <v>7.6620825147347735E-2</v>
      </c>
      <c r="M43" s="93">
        <v>6661</v>
      </c>
      <c r="N43" s="93">
        <v>4658</v>
      </c>
      <c r="O43" s="94">
        <v>0.69929440024020417</v>
      </c>
      <c r="P43" s="93">
        <v>2003</v>
      </c>
      <c r="Q43" s="94">
        <v>0.30070559975979583</v>
      </c>
    </row>
    <row r="44" spans="1:17" ht="15.6" x14ac:dyDescent="0.3">
      <c r="A44" s="29">
        <v>37</v>
      </c>
      <c r="B44" s="92" t="s">
        <v>73</v>
      </c>
      <c r="C44" s="93">
        <v>6888</v>
      </c>
      <c r="D44" s="93">
        <v>5290</v>
      </c>
      <c r="E44" s="94">
        <v>0.76800232288037162</v>
      </c>
      <c r="F44" s="93">
        <v>1598</v>
      </c>
      <c r="G44" s="94">
        <v>0.23199767711962835</v>
      </c>
      <c r="H44" s="93">
        <v>705</v>
      </c>
      <c r="I44" s="93">
        <v>667</v>
      </c>
      <c r="J44" s="94">
        <v>0.94609929078014188</v>
      </c>
      <c r="K44" s="93">
        <v>38</v>
      </c>
      <c r="L44" s="94">
        <v>5.3900709219858157E-2</v>
      </c>
      <c r="M44" s="93">
        <v>6183</v>
      </c>
      <c r="N44" s="93">
        <v>4623</v>
      </c>
      <c r="O44" s="94">
        <v>0.74769529354682196</v>
      </c>
      <c r="P44" s="93">
        <v>1560</v>
      </c>
      <c r="Q44" s="94">
        <v>0.2523047064531781</v>
      </c>
    </row>
    <row r="45" spans="1:17" ht="15.6" x14ac:dyDescent="0.3">
      <c r="A45" s="29">
        <v>38</v>
      </c>
      <c r="B45" s="92" t="s">
        <v>22</v>
      </c>
      <c r="C45" s="93">
        <v>4787</v>
      </c>
      <c r="D45" s="93">
        <v>4190</v>
      </c>
      <c r="E45" s="94">
        <v>0.87528723626488403</v>
      </c>
      <c r="F45" s="93">
        <v>597</v>
      </c>
      <c r="G45" s="94">
        <v>0.12471276373511594</v>
      </c>
      <c r="H45" s="93">
        <v>454</v>
      </c>
      <c r="I45" s="93">
        <v>448</v>
      </c>
      <c r="J45" s="94">
        <v>0.986784140969163</v>
      </c>
      <c r="K45" s="93">
        <v>6</v>
      </c>
      <c r="L45" s="94">
        <v>1.3215859030837005E-2</v>
      </c>
      <c r="M45" s="93">
        <v>4333</v>
      </c>
      <c r="N45" s="93">
        <v>3742</v>
      </c>
      <c r="O45" s="94">
        <v>0.86360489268405261</v>
      </c>
      <c r="P45" s="93">
        <v>591</v>
      </c>
      <c r="Q45" s="94">
        <v>0.13639510731594737</v>
      </c>
    </row>
    <row r="46" spans="1:17" ht="15.6" x14ac:dyDescent="0.3">
      <c r="A46" s="29">
        <v>39</v>
      </c>
      <c r="B46" s="92" t="s">
        <v>53</v>
      </c>
      <c r="C46" s="93">
        <v>4885</v>
      </c>
      <c r="D46" s="93">
        <v>4119</v>
      </c>
      <c r="E46" s="94">
        <v>0.84319344933469809</v>
      </c>
      <c r="F46" s="93">
        <v>766</v>
      </c>
      <c r="G46" s="94">
        <v>0.15680655066530194</v>
      </c>
      <c r="H46" s="93">
        <v>441</v>
      </c>
      <c r="I46" s="93">
        <v>435</v>
      </c>
      <c r="J46" s="94">
        <v>0.98639455782312924</v>
      </c>
      <c r="K46" s="93">
        <v>6</v>
      </c>
      <c r="L46" s="94">
        <v>1.3605442176870748E-2</v>
      </c>
      <c r="M46" s="93">
        <v>4444</v>
      </c>
      <c r="N46" s="93">
        <v>3684</v>
      </c>
      <c r="O46" s="94">
        <v>0.82898289828982896</v>
      </c>
      <c r="P46" s="93">
        <v>760</v>
      </c>
      <c r="Q46" s="94">
        <v>0.17101710171017101</v>
      </c>
    </row>
    <row r="47" spans="1:17" ht="15.6" x14ac:dyDescent="0.3">
      <c r="A47" s="29">
        <v>40</v>
      </c>
      <c r="B47" s="92" t="s">
        <v>26</v>
      </c>
      <c r="C47" s="93">
        <v>2779</v>
      </c>
      <c r="D47" s="93">
        <v>2441</v>
      </c>
      <c r="E47" s="94">
        <v>0.87837351565311261</v>
      </c>
      <c r="F47" s="93">
        <v>338</v>
      </c>
      <c r="G47" s="94">
        <v>0.12162648434688737</v>
      </c>
      <c r="H47" s="93">
        <v>286</v>
      </c>
      <c r="I47" s="93">
        <v>282</v>
      </c>
      <c r="J47" s="94">
        <v>0.98601398601398604</v>
      </c>
      <c r="K47" s="93">
        <v>4</v>
      </c>
      <c r="L47" s="94">
        <v>1.3986013986013986E-2</v>
      </c>
      <c r="M47" s="93">
        <v>2493</v>
      </c>
      <c r="N47" s="93">
        <v>2159</v>
      </c>
      <c r="O47" s="94">
        <v>0.86602486963497793</v>
      </c>
      <c r="P47" s="93">
        <v>334</v>
      </c>
      <c r="Q47" s="94">
        <v>0.13397513036502207</v>
      </c>
    </row>
    <row r="48" spans="1:17" ht="15.6" x14ac:dyDescent="0.3">
      <c r="A48" s="29">
        <v>41</v>
      </c>
      <c r="B48" s="92" t="s">
        <v>46</v>
      </c>
      <c r="C48" s="93">
        <v>5182</v>
      </c>
      <c r="D48" s="93">
        <v>4670</v>
      </c>
      <c r="E48" s="94">
        <v>0.90119644924739484</v>
      </c>
      <c r="F48" s="93">
        <v>512</v>
      </c>
      <c r="G48" s="94">
        <v>9.8803550752605176E-2</v>
      </c>
      <c r="H48" s="93">
        <v>464</v>
      </c>
      <c r="I48" s="93">
        <v>458</v>
      </c>
      <c r="J48" s="94">
        <v>0.98706896551724133</v>
      </c>
      <c r="K48" s="93">
        <v>6</v>
      </c>
      <c r="L48" s="94">
        <v>1.2931034482758621E-2</v>
      </c>
      <c r="M48" s="93">
        <v>4718</v>
      </c>
      <c r="N48" s="93">
        <v>4212</v>
      </c>
      <c r="O48" s="94">
        <v>0.89275116574819835</v>
      </c>
      <c r="P48" s="93">
        <v>506</v>
      </c>
      <c r="Q48" s="94">
        <v>0.10724883425180161</v>
      </c>
    </row>
    <row r="49" spans="1:17" ht="15.6" x14ac:dyDescent="0.3">
      <c r="A49" s="29">
        <v>42</v>
      </c>
      <c r="B49" s="92" t="s">
        <v>82</v>
      </c>
      <c r="C49" s="93">
        <v>2203</v>
      </c>
      <c r="D49" s="93">
        <v>1887</v>
      </c>
      <c r="E49" s="94">
        <v>0.85655923740354067</v>
      </c>
      <c r="F49" s="93">
        <v>316</v>
      </c>
      <c r="G49" s="94">
        <v>0.14344076259645938</v>
      </c>
      <c r="H49" s="93">
        <v>178</v>
      </c>
      <c r="I49" s="93">
        <v>173</v>
      </c>
      <c r="J49" s="94">
        <v>0.9719101123595506</v>
      </c>
      <c r="K49" s="93">
        <v>5</v>
      </c>
      <c r="L49" s="94">
        <v>2.8089887640449437E-2</v>
      </c>
      <c r="M49" s="93">
        <v>2025</v>
      </c>
      <c r="N49" s="93">
        <v>1714</v>
      </c>
      <c r="O49" s="94">
        <v>0.8464197530864197</v>
      </c>
      <c r="P49" s="93">
        <v>311</v>
      </c>
      <c r="Q49" s="94">
        <v>0.15358024691358024</v>
      </c>
    </row>
    <row r="50" spans="1:17" ht="15.6" x14ac:dyDescent="0.3">
      <c r="A50" s="29">
        <v>43</v>
      </c>
      <c r="B50" s="92" t="s">
        <v>63</v>
      </c>
      <c r="C50" s="93">
        <v>4932</v>
      </c>
      <c r="D50" s="93">
        <v>4183</v>
      </c>
      <c r="E50" s="94">
        <v>0.84813463098134634</v>
      </c>
      <c r="F50" s="93">
        <v>749</v>
      </c>
      <c r="G50" s="94">
        <v>0.15186536901865369</v>
      </c>
      <c r="H50" s="93">
        <v>465</v>
      </c>
      <c r="I50" s="93">
        <v>450</v>
      </c>
      <c r="J50" s="94">
        <v>0.967741935483871</v>
      </c>
      <c r="K50" s="93">
        <v>15</v>
      </c>
      <c r="L50" s="94">
        <v>3.2258064516129031E-2</v>
      </c>
      <c r="M50" s="93">
        <v>4467</v>
      </c>
      <c r="N50" s="93">
        <v>3733</v>
      </c>
      <c r="O50" s="94">
        <v>0.83568390418625471</v>
      </c>
      <c r="P50" s="93">
        <v>734</v>
      </c>
      <c r="Q50" s="94">
        <v>0.16431609581374523</v>
      </c>
    </row>
    <row r="51" spans="1:17" s="91" customFormat="1" ht="16.2" x14ac:dyDescent="0.35">
      <c r="A51" s="87">
        <v>44</v>
      </c>
      <c r="B51" s="88" t="s">
        <v>244</v>
      </c>
      <c r="C51" s="89">
        <v>23720</v>
      </c>
      <c r="D51" s="89">
        <v>20607</v>
      </c>
      <c r="E51" s="90">
        <v>0.86876053962900501</v>
      </c>
      <c r="F51" s="89">
        <v>3113</v>
      </c>
      <c r="G51" s="90">
        <v>0.13123946037099493</v>
      </c>
      <c r="H51" s="89">
        <v>2470</v>
      </c>
      <c r="I51" s="89">
        <v>2426</v>
      </c>
      <c r="J51" s="90">
        <v>0.98218623481781375</v>
      </c>
      <c r="K51" s="89">
        <v>44</v>
      </c>
      <c r="L51" s="90">
        <v>1.7813765182186234E-2</v>
      </c>
      <c r="M51" s="89">
        <v>21250</v>
      </c>
      <c r="N51" s="89">
        <v>18181</v>
      </c>
      <c r="O51" s="90">
        <v>0.85557647058823527</v>
      </c>
      <c r="P51" s="89">
        <v>3069</v>
      </c>
      <c r="Q51" s="90">
        <v>0.1444235294117647</v>
      </c>
    </row>
    <row r="52" spans="1:17" ht="15.6" x14ac:dyDescent="0.3">
      <c r="A52" s="29">
        <v>45</v>
      </c>
      <c r="B52" s="92" t="s">
        <v>36</v>
      </c>
      <c r="C52" s="93">
        <v>3069</v>
      </c>
      <c r="D52" s="93">
        <v>2882</v>
      </c>
      <c r="E52" s="94">
        <v>0.93906810035842292</v>
      </c>
      <c r="F52" s="93">
        <v>187</v>
      </c>
      <c r="G52" s="94">
        <v>6.093189964157706E-2</v>
      </c>
      <c r="H52" s="93">
        <v>328</v>
      </c>
      <c r="I52" s="93">
        <v>324</v>
      </c>
      <c r="J52" s="94">
        <v>0.98780487804878048</v>
      </c>
      <c r="K52" s="93">
        <v>4</v>
      </c>
      <c r="L52" s="94">
        <v>1.2195121951219513E-2</v>
      </c>
      <c r="M52" s="93">
        <v>2741</v>
      </c>
      <c r="N52" s="93">
        <v>2558</v>
      </c>
      <c r="O52" s="94">
        <v>0.93323604523896386</v>
      </c>
      <c r="P52" s="93">
        <v>183</v>
      </c>
      <c r="Q52" s="94">
        <v>6.6763954761036123E-2</v>
      </c>
    </row>
    <row r="53" spans="1:17" ht="15.6" x14ac:dyDescent="0.3">
      <c r="A53" s="29">
        <v>46</v>
      </c>
      <c r="B53" s="92" t="s">
        <v>47</v>
      </c>
      <c r="C53" s="93">
        <v>5111</v>
      </c>
      <c r="D53" s="93">
        <v>4105</v>
      </c>
      <c r="E53" s="94">
        <v>0.80316963412248088</v>
      </c>
      <c r="F53" s="93">
        <v>1006</v>
      </c>
      <c r="G53" s="94">
        <v>0.19683036587751906</v>
      </c>
      <c r="H53" s="93">
        <v>568</v>
      </c>
      <c r="I53" s="93">
        <v>556</v>
      </c>
      <c r="J53" s="94">
        <v>0.97887323943661975</v>
      </c>
      <c r="K53" s="93">
        <v>12</v>
      </c>
      <c r="L53" s="94">
        <v>2.1126760563380281E-2</v>
      </c>
      <c r="M53" s="93">
        <v>4543</v>
      </c>
      <c r="N53" s="93">
        <v>3549</v>
      </c>
      <c r="O53" s="94">
        <v>0.78120184899845913</v>
      </c>
      <c r="P53" s="93">
        <v>994</v>
      </c>
      <c r="Q53" s="94">
        <v>0.21879815100154082</v>
      </c>
    </row>
    <row r="54" spans="1:17" ht="15.6" x14ac:dyDescent="0.3">
      <c r="A54" s="29">
        <v>47</v>
      </c>
      <c r="B54" s="92" t="s">
        <v>245</v>
      </c>
      <c r="C54" s="93">
        <v>7436</v>
      </c>
      <c r="D54" s="93">
        <v>6181</v>
      </c>
      <c r="E54" s="94">
        <v>0.83122646584185045</v>
      </c>
      <c r="F54" s="93">
        <v>1255</v>
      </c>
      <c r="G54" s="94">
        <v>0.16877353415814955</v>
      </c>
      <c r="H54" s="93">
        <v>686</v>
      </c>
      <c r="I54" s="93">
        <v>665</v>
      </c>
      <c r="J54" s="94">
        <v>0.96938775510204078</v>
      </c>
      <c r="K54" s="93">
        <v>21</v>
      </c>
      <c r="L54" s="94">
        <v>3.0612244897959183E-2</v>
      </c>
      <c r="M54" s="93">
        <v>6750</v>
      </c>
      <c r="N54" s="93">
        <v>5516</v>
      </c>
      <c r="O54" s="94">
        <v>0.81718518518518524</v>
      </c>
      <c r="P54" s="93">
        <v>1234</v>
      </c>
      <c r="Q54" s="94">
        <v>0.18281481481481482</v>
      </c>
    </row>
    <row r="55" spans="1:17" ht="15.6" x14ac:dyDescent="0.3">
      <c r="A55" s="29">
        <v>48</v>
      </c>
      <c r="B55" s="92" t="s">
        <v>19</v>
      </c>
      <c r="C55" s="93">
        <v>2923</v>
      </c>
      <c r="D55" s="93">
        <v>2533</v>
      </c>
      <c r="E55" s="94">
        <v>0.86657543619568933</v>
      </c>
      <c r="F55" s="93">
        <v>390</v>
      </c>
      <c r="G55" s="94">
        <v>0.13342456380431064</v>
      </c>
      <c r="H55" s="93">
        <v>310</v>
      </c>
      <c r="I55" s="93">
        <v>306</v>
      </c>
      <c r="J55" s="94">
        <v>0.98709677419354835</v>
      </c>
      <c r="K55" s="93">
        <v>4</v>
      </c>
      <c r="L55" s="94">
        <v>1.2903225806451613E-2</v>
      </c>
      <c r="M55" s="93">
        <v>2613</v>
      </c>
      <c r="N55" s="93">
        <v>2227</v>
      </c>
      <c r="O55" s="94">
        <v>0.85227707615767312</v>
      </c>
      <c r="P55" s="93">
        <v>386</v>
      </c>
      <c r="Q55" s="94">
        <v>0.14772292384232683</v>
      </c>
    </row>
    <row r="56" spans="1:17" ht="15.6" x14ac:dyDescent="0.3">
      <c r="A56" s="29">
        <v>49</v>
      </c>
      <c r="B56" s="92" t="s">
        <v>51</v>
      </c>
      <c r="C56" s="93">
        <v>5181</v>
      </c>
      <c r="D56" s="93">
        <v>4906</v>
      </c>
      <c r="E56" s="94">
        <v>0.94692144373673037</v>
      </c>
      <c r="F56" s="93">
        <v>275</v>
      </c>
      <c r="G56" s="94">
        <v>5.3078556263269641E-2</v>
      </c>
      <c r="H56" s="93">
        <v>578</v>
      </c>
      <c r="I56" s="93">
        <v>575</v>
      </c>
      <c r="J56" s="94">
        <v>0.99480968858131491</v>
      </c>
      <c r="K56" s="93">
        <v>3</v>
      </c>
      <c r="L56" s="94">
        <v>5.1903114186851208E-3</v>
      </c>
      <c r="M56" s="93">
        <v>4603</v>
      </c>
      <c r="N56" s="93">
        <v>4331</v>
      </c>
      <c r="O56" s="94">
        <v>0.94090810341081899</v>
      </c>
      <c r="P56" s="93">
        <v>272</v>
      </c>
      <c r="Q56" s="94">
        <v>5.9091896589180966E-2</v>
      </c>
    </row>
    <row r="57" spans="1:17" s="91" customFormat="1" ht="16.2" x14ac:dyDescent="0.35">
      <c r="A57" s="87">
        <v>50</v>
      </c>
      <c r="B57" s="88" t="s">
        <v>246</v>
      </c>
      <c r="C57" s="89">
        <v>60955</v>
      </c>
      <c r="D57" s="89">
        <v>48835</v>
      </c>
      <c r="E57" s="90">
        <v>0.80116479370027072</v>
      </c>
      <c r="F57" s="89">
        <v>12120</v>
      </c>
      <c r="G57" s="90">
        <v>0.19883520629972931</v>
      </c>
      <c r="H57" s="89">
        <v>5856</v>
      </c>
      <c r="I57" s="89">
        <v>5589</v>
      </c>
      <c r="J57" s="90">
        <v>0.95440573770491799</v>
      </c>
      <c r="K57" s="89">
        <v>267</v>
      </c>
      <c r="L57" s="90">
        <v>4.5594262295081969E-2</v>
      </c>
      <c r="M57" s="89">
        <v>55099</v>
      </c>
      <c r="N57" s="89">
        <v>43246</v>
      </c>
      <c r="O57" s="90">
        <v>0.78487812845968163</v>
      </c>
      <c r="P57" s="89">
        <v>11853</v>
      </c>
      <c r="Q57" s="90">
        <v>0.21512187154031834</v>
      </c>
    </row>
    <row r="58" spans="1:17" ht="15.6" x14ac:dyDescent="0.3">
      <c r="A58" s="29">
        <v>51</v>
      </c>
      <c r="B58" s="92" t="s">
        <v>34</v>
      </c>
      <c r="C58" s="93">
        <v>3992</v>
      </c>
      <c r="D58" s="93">
        <v>3458</v>
      </c>
      <c r="E58" s="94">
        <v>0.86623246492985972</v>
      </c>
      <c r="F58" s="93">
        <v>534</v>
      </c>
      <c r="G58" s="94">
        <v>0.13376753507014028</v>
      </c>
      <c r="H58" s="93">
        <v>407</v>
      </c>
      <c r="I58" s="93">
        <v>403</v>
      </c>
      <c r="J58" s="94">
        <v>0.9901719901719902</v>
      </c>
      <c r="K58" s="93">
        <v>4</v>
      </c>
      <c r="L58" s="94">
        <v>9.8280098280098278E-3</v>
      </c>
      <c r="M58" s="93">
        <v>3585</v>
      </c>
      <c r="N58" s="93">
        <v>3055</v>
      </c>
      <c r="O58" s="94">
        <v>0.85216178521617847</v>
      </c>
      <c r="P58" s="93">
        <v>530</v>
      </c>
      <c r="Q58" s="94">
        <v>0.14783821478382148</v>
      </c>
    </row>
    <row r="59" spans="1:17" ht="15.6" x14ac:dyDescent="0.3">
      <c r="A59" s="29">
        <v>52</v>
      </c>
      <c r="B59" s="92" t="s">
        <v>18</v>
      </c>
      <c r="C59" s="93">
        <v>2604</v>
      </c>
      <c r="D59" s="93">
        <v>2314</v>
      </c>
      <c r="E59" s="94">
        <v>0.88863287250384027</v>
      </c>
      <c r="F59" s="93">
        <v>290</v>
      </c>
      <c r="G59" s="94">
        <v>0.11136712749615975</v>
      </c>
      <c r="H59" s="93">
        <v>260</v>
      </c>
      <c r="I59" s="93">
        <v>257</v>
      </c>
      <c r="J59" s="94">
        <v>0.9884615384615385</v>
      </c>
      <c r="K59" s="93">
        <v>3</v>
      </c>
      <c r="L59" s="94">
        <v>1.1538461538461539E-2</v>
      </c>
      <c r="M59" s="93">
        <v>2344</v>
      </c>
      <c r="N59" s="93">
        <v>2057</v>
      </c>
      <c r="O59" s="94">
        <v>0.87755972696245732</v>
      </c>
      <c r="P59" s="93">
        <v>287</v>
      </c>
      <c r="Q59" s="94">
        <v>0.12244027303754267</v>
      </c>
    </row>
    <row r="60" spans="1:17" ht="15.6" x14ac:dyDescent="0.3">
      <c r="A60" s="29">
        <v>53</v>
      </c>
      <c r="B60" s="92" t="s">
        <v>17</v>
      </c>
      <c r="C60" s="93">
        <v>8420</v>
      </c>
      <c r="D60" s="93">
        <v>5685</v>
      </c>
      <c r="E60" s="94">
        <v>0.67517814726840852</v>
      </c>
      <c r="F60" s="93">
        <v>2735</v>
      </c>
      <c r="G60" s="94">
        <v>0.32482185273159148</v>
      </c>
      <c r="H60" s="93">
        <v>833</v>
      </c>
      <c r="I60" s="93">
        <v>778</v>
      </c>
      <c r="J60" s="94">
        <v>0.93397358943577435</v>
      </c>
      <c r="K60" s="93">
        <v>55</v>
      </c>
      <c r="L60" s="94">
        <v>6.6026410564225688E-2</v>
      </c>
      <c r="M60" s="93">
        <v>7587</v>
      </c>
      <c r="N60" s="93">
        <v>4907</v>
      </c>
      <c r="O60" s="94">
        <v>0.64676420192434425</v>
      </c>
      <c r="P60" s="93">
        <v>2680</v>
      </c>
      <c r="Q60" s="94">
        <v>0.35323579807565575</v>
      </c>
    </row>
    <row r="61" spans="1:17" ht="15.6" x14ac:dyDescent="0.3">
      <c r="A61" s="29">
        <v>54</v>
      </c>
      <c r="B61" s="92" t="s">
        <v>67</v>
      </c>
      <c r="C61" s="93">
        <v>9365</v>
      </c>
      <c r="D61" s="93">
        <v>7484</v>
      </c>
      <c r="E61" s="94">
        <v>0.79914575547250399</v>
      </c>
      <c r="F61" s="93">
        <v>1881</v>
      </c>
      <c r="G61" s="94">
        <v>0.20085424452749601</v>
      </c>
      <c r="H61" s="93">
        <v>910</v>
      </c>
      <c r="I61" s="93">
        <v>863</v>
      </c>
      <c r="J61" s="94">
        <v>0.94835164835164831</v>
      </c>
      <c r="K61" s="93">
        <v>47</v>
      </c>
      <c r="L61" s="94">
        <v>5.1648351648351645E-2</v>
      </c>
      <c r="M61" s="93">
        <v>8455</v>
      </c>
      <c r="N61" s="93">
        <v>6621</v>
      </c>
      <c r="O61" s="94">
        <v>0.78308693081017144</v>
      </c>
      <c r="P61" s="93">
        <v>1834</v>
      </c>
      <c r="Q61" s="94">
        <v>0.2169130691898285</v>
      </c>
    </row>
    <row r="62" spans="1:17" ht="15.6" x14ac:dyDescent="0.3">
      <c r="A62" s="29">
        <v>55</v>
      </c>
      <c r="B62" s="92" t="s">
        <v>60</v>
      </c>
      <c r="C62" s="93">
        <v>5470</v>
      </c>
      <c r="D62" s="93">
        <v>4494</v>
      </c>
      <c r="E62" s="94">
        <v>0.82157221206581355</v>
      </c>
      <c r="F62" s="93">
        <v>976</v>
      </c>
      <c r="G62" s="94">
        <v>0.17842778793418648</v>
      </c>
      <c r="H62" s="93">
        <v>518</v>
      </c>
      <c r="I62" s="93">
        <v>479</v>
      </c>
      <c r="J62" s="94">
        <v>0.92471042471042475</v>
      </c>
      <c r="K62" s="93">
        <v>39</v>
      </c>
      <c r="L62" s="94">
        <v>7.5289575289575292E-2</v>
      </c>
      <c r="M62" s="93">
        <v>4952</v>
      </c>
      <c r="N62" s="93">
        <v>4015</v>
      </c>
      <c r="O62" s="94">
        <v>0.81078352180936997</v>
      </c>
      <c r="P62" s="93">
        <v>937</v>
      </c>
      <c r="Q62" s="94">
        <v>0.18921647819063006</v>
      </c>
    </row>
    <row r="63" spans="1:17" ht="15.6" x14ac:dyDescent="0.3">
      <c r="A63" s="29">
        <v>56</v>
      </c>
      <c r="B63" s="92" t="s">
        <v>39</v>
      </c>
      <c r="C63" s="93">
        <v>31104</v>
      </c>
      <c r="D63" s="93">
        <v>25400</v>
      </c>
      <c r="E63" s="94">
        <v>0.81661522633744854</v>
      </c>
      <c r="F63" s="93">
        <v>5704</v>
      </c>
      <c r="G63" s="94">
        <v>0.18338477366255143</v>
      </c>
      <c r="H63" s="93">
        <v>2928</v>
      </c>
      <c r="I63" s="93">
        <v>2809</v>
      </c>
      <c r="J63" s="94">
        <v>0.95935792349726778</v>
      </c>
      <c r="K63" s="93">
        <v>119</v>
      </c>
      <c r="L63" s="94">
        <v>4.0642076502732237E-2</v>
      </c>
      <c r="M63" s="93">
        <v>28176</v>
      </c>
      <c r="N63" s="93">
        <v>22591</v>
      </c>
      <c r="O63" s="94">
        <v>0.80178165814877911</v>
      </c>
      <c r="P63" s="93">
        <v>5585</v>
      </c>
      <c r="Q63" s="94">
        <v>0.19821834185122089</v>
      </c>
    </row>
    <row r="64" spans="1:17" s="91" customFormat="1" ht="16.2" x14ac:dyDescent="0.35">
      <c r="A64" s="87">
        <v>57</v>
      </c>
      <c r="B64" s="88" t="s">
        <v>247</v>
      </c>
      <c r="C64" s="89">
        <v>41873</v>
      </c>
      <c r="D64" s="89">
        <v>39500</v>
      </c>
      <c r="E64" s="90">
        <v>0.94332863659159838</v>
      </c>
      <c r="F64" s="89">
        <v>2373</v>
      </c>
      <c r="G64" s="90">
        <v>5.6671363408401593E-2</v>
      </c>
      <c r="H64" s="89">
        <v>4803</v>
      </c>
      <c r="I64" s="89">
        <v>4756</v>
      </c>
      <c r="J64" s="90">
        <v>0.99021444930251923</v>
      </c>
      <c r="K64" s="89">
        <v>47</v>
      </c>
      <c r="L64" s="90">
        <v>9.7855506974807421E-3</v>
      </c>
      <c r="M64" s="89">
        <v>37070</v>
      </c>
      <c r="N64" s="89">
        <v>34744</v>
      </c>
      <c r="O64" s="90">
        <v>0.93725384407876988</v>
      </c>
      <c r="P64" s="89">
        <v>2326</v>
      </c>
      <c r="Q64" s="90">
        <v>6.2746155921230104E-2</v>
      </c>
    </row>
    <row r="65" spans="1:17" ht="15.6" x14ac:dyDescent="0.3">
      <c r="A65" s="29">
        <v>58</v>
      </c>
      <c r="B65" s="92" t="s">
        <v>50</v>
      </c>
      <c r="C65" s="93">
        <v>4745</v>
      </c>
      <c r="D65" s="93">
        <v>4033</v>
      </c>
      <c r="E65" s="94">
        <v>0.84994731296101156</v>
      </c>
      <c r="F65" s="93">
        <v>712</v>
      </c>
      <c r="G65" s="94">
        <v>0.15005268703898841</v>
      </c>
      <c r="H65" s="93">
        <v>460</v>
      </c>
      <c r="I65" s="93">
        <v>454</v>
      </c>
      <c r="J65" s="94">
        <v>0.9869565217391304</v>
      </c>
      <c r="K65" s="93">
        <v>6</v>
      </c>
      <c r="L65" s="94">
        <v>1.3043478260869565E-2</v>
      </c>
      <c r="M65" s="93">
        <v>4285</v>
      </c>
      <c r="N65" s="93">
        <v>3579</v>
      </c>
      <c r="O65" s="94">
        <v>0.83523920653442241</v>
      </c>
      <c r="P65" s="93">
        <v>706</v>
      </c>
      <c r="Q65" s="94">
        <v>0.16476079346557759</v>
      </c>
    </row>
    <row r="66" spans="1:17" ht="15.6" x14ac:dyDescent="0.3">
      <c r="A66" s="29">
        <v>59</v>
      </c>
      <c r="B66" s="92" t="s">
        <v>78</v>
      </c>
      <c r="C66" s="93">
        <v>3703</v>
      </c>
      <c r="D66" s="93">
        <v>3405</v>
      </c>
      <c r="E66" s="94">
        <v>0.91952470969484201</v>
      </c>
      <c r="F66" s="93">
        <v>298</v>
      </c>
      <c r="G66" s="94">
        <v>8.0475290305157973E-2</v>
      </c>
      <c r="H66" s="93">
        <v>441</v>
      </c>
      <c r="I66" s="93">
        <v>434</v>
      </c>
      <c r="J66" s="94">
        <v>0.98412698412698407</v>
      </c>
      <c r="K66" s="93">
        <v>7</v>
      </c>
      <c r="L66" s="94">
        <v>1.5873015873015872E-2</v>
      </c>
      <c r="M66" s="93">
        <v>3262</v>
      </c>
      <c r="N66" s="93">
        <v>2971</v>
      </c>
      <c r="O66" s="94">
        <v>0.91079092581238508</v>
      </c>
      <c r="P66" s="93">
        <v>291</v>
      </c>
      <c r="Q66" s="94">
        <v>8.9209074187614965E-2</v>
      </c>
    </row>
    <row r="67" spans="1:17" ht="15.6" x14ac:dyDescent="0.3">
      <c r="A67" s="29">
        <v>60</v>
      </c>
      <c r="B67" s="92" t="s">
        <v>25</v>
      </c>
      <c r="C67" s="93">
        <v>3229</v>
      </c>
      <c r="D67" s="93">
        <v>3132</v>
      </c>
      <c r="E67" s="94">
        <v>0.96995973985754103</v>
      </c>
      <c r="F67" s="93">
        <v>97</v>
      </c>
      <c r="G67" s="94">
        <v>3.0040260142458964E-2</v>
      </c>
      <c r="H67" s="93">
        <v>410</v>
      </c>
      <c r="I67" s="93">
        <v>405</v>
      </c>
      <c r="J67" s="94">
        <v>0.98780487804878048</v>
      </c>
      <c r="K67" s="93">
        <v>5</v>
      </c>
      <c r="L67" s="94">
        <v>1.2195121951219513E-2</v>
      </c>
      <c r="M67" s="93">
        <v>2819</v>
      </c>
      <c r="N67" s="93">
        <v>2727</v>
      </c>
      <c r="O67" s="94">
        <v>0.9673643135863782</v>
      </c>
      <c r="P67" s="93">
        <v>92</v>
      </c>
      <c r="Q67" s="94">
        <v>3.2635686413621849E-2</v>
      </c>
    </row>
    <row r="68" spans="1:17" ht="15.6" x14ac:dyDescent="0.3">
      <c r="A68" s="29">
        <v>61</v>
      </c>
      <c r="B68" s="92" t="s">
        <v>79</v>
      </c>
      <c r="C68" s="93">
        <v>2442</v>
      </c>
      <c r="D68" s="93">
        <v>2398</v>
      </c>
      <c r="E68" s="94">
        <v>0.98198198198198194</v>
      </c>
      <c r="F68" s="93">
        <v>44</v>
      </c>
      <c r="G68" s="94">
        <v>1.8018018018018018E-2</v>
      </c>
      <c r="H68" s="93">
        <v>275</v>
      </c>
      <c r="I68" s="93">
        <v>275</v>
      </c>
      <c r="J68" s="94">
        <v>1</v>
      </c>
      <c r="K68" s="93">
        <v>0</v>
      </c>
      <c r="L68" s="94">
        <v>0</v>
      </c>
      <c r="M68" s="93">
        <v>2167</v>
      </c>
      <c r="N68" s="93">
        <v>2123</v>
      </c>
      <c r="O68" s="94">
        <v>0.97969543147208127</v>
      </c>
      <c r="P68" s="93">
        <v>44</v>
      </c>
      <c r="Q68" s="94">
        <v>2.030456852791878E-2</v>
      </c>
    </row>
    <row r="69" spans="1:17" ht="15.6" x14ac:dyDescent="0.3">
      <c r="A69" s="29">
        <v>62</v>
      </c>
      <c r="B69" s="92" t="s">
        <v>80</v>
      </c>
      <c r="C69" s="93">
        <v>3145</v>
      </c>
      <c r="D69" s="93">
        <v>3062</v>
      </c>
      <c r="E69" s="94">
        <v>0.97360890302066772</v>
      </c>
      <c r="F69" s="93">
        <v>83</v>
      </c>
      <c r="G69" s="94">
        <v>2.6391096979332274E-2</v>
      </c>
      <c r="H69" s="93">
        <v>342</v>
      </c>
      <c r="I69" s="93">
        <v>341</v>
      </c>
      <c r="J69" s="94">
        <v>0.99707602339181289</v>
      </c>
      <c r="K69" s="93">
        <v>1</v>
      </c>
      <c r="L69" s="94">
        <v>2.9239766081871343E-3</v>
      </c>
      <c r="M69" s="93">
        <v>2803</v>
      </c>
      <c r="N69" s="93">
        <v>2721</v>
      </c>
      <c r="O69" s="94">
        <v>0.97074562968248301</v>
      </c>
      <c r="P69" s="93">
        <v>82</v>
      </c>
      <c r="Q69" s="94">
        <v>2.9254370317516945E-2</v>
      </c>
    </row>
    <row r="70" spans="1:17" ht="15.6" x14ac:dyDescent="0.3">
      <c r="A70" s="29">
        <v>63</v>
      </c>
      <c r="B70" s="92" t="s">
        <v>68</v>
      </c>
      <c r="C70" s="93">
        <v>4272</v>
      </c>
      <c r="D70" s="93">
        <v>4164</v>
      </c>
      <c r="E70" s="94">
        <v>0.9747191011235955</v>
      </c>
      <c r="F70" s="93">
        <v>108</v>
      </c>
      <c r="G70" s="94">
        <v>2.5280898876404494E-2</v>
      </c>
      <c r="H70" s="93">
        <v>469</v>
      </c>
      <c r="I70" s="93">
        <v>464</v>
      </c>
      <c r="J70" s="94">
        <v>0.98933901918976541</v>
      </c>
      <c r="K70" s="93">
        <v>5</v>
      </c>
      <c r="L70" s="94">
        <v>1.0660980810234541E-2</v>
      </c>
      <c r="M70" s="93">
        <v>3803</v>
      </c>
      <c r="N70" s="93">
        <v>3700</v>
      </c>
      <c r="O70" s="94">
        <v>0.97291611885353668</v>
      </c>
      <c r="P70" s="93">
        <v>103</v>
      </c>
      <c r="Q70" s="94">
        <v>2.7083881146463318E-2</v>
      </c>
    </row>
    <row r="71" spans="1:17" ht="15.6" x14ac:dyDescent="0.3">
      <c r="A71" s="29">
        <v>64</v>
      </c>
      <c r="B71" s="92" t="s">
        <v>37</v>
      </c>
      <c r="C71" s="93">
        <v>3389</v>
      </c>
      <c r="D71" s="93">
        <v>3253</v>
      </c>
      <c r="E71" s="94">
        <v>0.95987016819120685</v>
      </c>
      <c r="F71" s="93">
        <v>136</v>
      </c>
      <c r="G71" s="94">
        <v>4.0129831808793155E-2</v>
      </c>
      <c r="H71" s="93">
        <v>462</v>
      </c>
      <c r="I71" s="93">
        <v>460</v>
      </c>
      <c r="J71" s="94">
        <v>0.99567099567099571</v>
      </c>
      <c r="K71" s="93">
        <v>2</v>
      </c>
      <c r="L71" s="94">
        <v>4.329004329004329E-3</v>
      </c>
      <c r="M71" s="93">
        <v>2927</v>
      </c>
      <c r="N71" s="93">
        <v>2793</v>
      </c>
      <c r="O71" s="94">
        <v>0.9542193372053297</v>
      </c>
      <c r="P71" s="93">
        <v>134</v>
      </c>
      <c r="Q71" s="94">
        <v>4.5780662794670308E-2</v>
      </c>
    </row>
    <row r="72" spans="1:17" ht="15.6" x14ac:dyDescent="0.3">
      <c r="A72" s="29">
        <v>65</v>
      </c>
      <c r="B72" s="92" t="s">
        <v>38</v>
      </c>
      <c r="C72" s="93">
        <v>3456</v>
      </c>
      <c r="D72" s="93">
        <v>3168</v>
      </c>
      <c r="E72" s="94">
        <v>0.91666666666666663</v>
      </c>
      <c r="F72" s="93">
        <v>288</v>
      </c>
      <c r="G72" s="94">
        <v>8.3333333333333329E-2</v>
      </c>
      <c r="H72" s="93">
        <v>410</v>
      </c>
      <c r="I72" s="93">
        <v>396</v>
      </c>
      <c r="J72" s="94">
        <v>0.96585365853658534</v>
      </c>
      <c r="K72" s="93">
        <v>14</v>
      </c>
      <c r="L72" s="94">
        <v>3.4146341463414637E-2</v>
      </c>
      <c r="M72" s="93">
        <v>3046</v>
      </c>
      <c r="N72" s="93">
        <v>2772</v>
      </c>
      <c r="O72" s="94">
        <v>0.9100459619172685</v>
      </c>
      <c r="P72" s="93">
        <v>274</v>
      </c>
      <c r="Q72" s="94">
        <v>8.9954038082731447E-2</v>
      </c>
    </row>
    <row r="73" spans="1:17" ht="15.6" x14ac:dyDescent="0.3">
      <c r="A73" s="29">
        <v>66</v>
      </c>
      <c r="B73" s="92" t="s">
        <v>35</v>
      </c>
      <c r="C73" s="93">
        <v>4014</v>
      </c>
      <c r="D73" s="93">
        <v>3688</v>
      </c>
      <c r="E73" s="94">
        <v>0.91878425510712503</v>
      </c>
      <c r="F73" s="93">
        <v>326</v>
      </c>
      <c r="G73" s="94">
        <v>8.1215744892874933E-2</v>
      </c>
      <c r="H73" s="93">
        <v>421</v>
      </c>
      <c r="I73" s="93">
        <v>418</v>
      </c>
      <c r="J73" s="94">
        <v>0.99287410926365793</v>
      </c>
      <c r="K73" s="93">
        <v>3</v>
      </c>
      <c r="L73" s="94">
        <v>7.1258907363420431E-3</v>
      </c>
      <c r="M73" s="93">
        <v>3593</v>
      </c>
      <c r="N73" s="93">
        <v>3270</v>
      </c>
      <c r="O73" s="94">
        <v>0.91010297801280271</v>
      </c>
      <c r="P73" s="93">
        <v>323</v>
      </c>
      <c r="Q73" s="94">
        <v>8.9897021987197331E-2</v>
      </c>
    </row>
    <row r="74" spans="1:17" ht="15.6" x14ac:dyDescent="0.3">
      <c r="A74" s="29">
        <v>67</v>
      </c>
      <c r="B74" s="92" t="s">
        <v>20</v>
      </c>
      <c r="C74" s="93">
        <v>1954</v>
      </c>
      <c r="D74" s="93">
        <v>1868</v>
      </c>
      <c r="E74" s="94">
        <v>0.95598771750255884</v>
      </c>
      <c r="F74" s="93">
        <v>86</v>
      </c>
      <c r="G74" s="94">
        <v>4.4012282497441144E-2</v>
      </c>
      <c r="H74" s="93">
        <v>244</v>
      </c>
      <c r="I74" s="93">
        <v>241</v>
      </c>
      <c r="J74" s="94">
        <v>0.98770491803278693</v>
      </c>
      <c r="K74" s="93">
        <v>3</v>
      </c>
      <c r="L74" s="94">
        <v>1.2295081967213115E-2</v>
      </c>
      <c r="M74" s="93">
        <v>1710</v>
      </c>
      <c r="N74" s="93">
        <v>1627</v>
      </c>
      <c r="O74" s="94">
        <v>0.95146198830409356</v>
      </c>
      <c r="P74" s="93">
        <v>83</v>
      </c>
      <c r="Q74" s="94">
        <v>4.8538011695906436E-2</v>
      </c>
    </row>
    <row r="75" spans="1:17" ht="15.6" x14ac:dyDescent="0.3">
      <c r="A75" s="29">
        <v>68</v>
      </c>
      <c r="B75" s="92" t="s">
        <v>75</v>
      </c>
      <c r="C75" s="93">
        <v>3225</v>
      </c>
      <c r="D75" s="93">
        <v>3100</v>
      </c>
      <c r="E75" s="94">
        <v>0.96124031007751942</v>
      </c>
      <c r="F75" s="93">
        <v>125</v>
      </c>
      <c r="G75" s="94">
        <v>3.875968992248062E-2</v>
      </c>
      <c r="H75" s="93">
        <v>332</v>
      </c>
      <c r="I75" s="93">
        <v>332</v>
      </c>
      <c r="J75" s="94">
        <v>1</v>
      </c>
      <c r="K75" s="93">
        <v>0</v>
      </c>
      <c r="L75" s="94">
        <v>0</v>
      </c>
      <c r="M75" s="93">
        <v>2893</v>
      </c>
      <c r="N75" s="93">
        <v>2768</v>
      </c>
      <c r="O75" s="94">
        <v>0.95679225717248528</v>
      </c>
      <c r="P75" s="93">
        <v>125</v>
      </c>
      <c r="Q75" s="94">
        <v>4.3207742827514689E-2</v>
      </c>
    </row>
    <row r="76" spans="1:17" ht="15.6" x14ac:dyDescent="0.3">
      <c r="A76" s="29">
        <v>69</v>
      </c>
      <c r="B76" s="92" t="s">
        <v>41</v>
      </c>
      <c r="C76" s="93">
        <v>1965</v>
      </c>
      <c r="D76" s="93">
        <v>1939</v>
      </c>
      <c r="E76" s="94">
        <v>0.98676844783715012</v>
      </c>
      <c r="F76" s="93">
        <v>26</v>
      </c>
      <c r="G76" s="94">
        <v>1.3231552162849873E-2</v>
      </c>
      <c r="H76" s="93">
        <v>224</v>
      </c>
      <c r="I76" s="93">
        <v>223</v>
      </c>
      <c r="J76" s="94">
        <v>0.9955357142857143</v>
      </c>
      <c r="K76" s="93">
        <v>1</v>
      </c>
      <c r="L76" s="94">
        <v>4.464285714285714E-3</v>
      </c>
      <c r="M76" s="93">
        <v>1741</v>
      </c>
      <c r="N76" s="93">
        <v>1716</v>
      </c>
      <c r="O76" s="94">
        <v>0.98564043653072941</v>
      </c>
      <c r="P76" s="93">
        <v>25</v>
      </c>
      <c r="Q76" s="94">
        <v>1.4359563469270534E-2</v>
      </c>
    </row>
    <row r="77" spans="1:17" ht="15.6" x14ac:dyDescent="0.3">
      <c r="A77" s="29">
        <v>70</v>
      </c>
      <c r="B77" s="92" t="s">
        <v>64</v>
      </c>
      <c r="C77" s="93">
        <v>2334</v>
      </c>
      <c r="D77" s="93">
        <v>2290</v>
      </c>
      <c r="E77" s="94">
        <v>0.98114824335904027</v>
      </c>
      <c r="F77" s="93">
        <v>44</v>
      </c>
      <c r="G77" s="94">
        <v>1.8851756640959727E-2</v>
      </c>
      <c r="H77" s="93">
        <v>313</v>
      </c>
      <c r="I77" s="93">
        <v>313</v>
      </c>
      <c r="J77" s="94">
        <v>1</v>
      </c>
      <c r="K77" s="93">
        <v>0</v>
      </c>
      <c r="L77" s="94">
        <v>0</v>
      </c>
      <c r="M77" s="93">
        <v>2021</v>
      </c>
      <c r="N77" s="93">
        <v>1977</v>
      </c>
      <c r="O77" s="94">
        <v>0.97822859970311726</v>
      </c>
      <c r="P77" s="93">
        <v>44</v>
      </c>
      <c r="Q77" s="94">
        <v>2.177140029688273E-2</v>
      </c>
    </row>
  </sheetData>
  <mergeCells count="18">
    <mergeCell ref="M6:M7"/>
    <mergeCell ref="N6:O6"/>
    <mergeCell ref="P6:Q6"/>
    <mergeCell ref="C6:C7"/>
    <mergeCell ref="D6:E6"/>
    <mergeCell ref="F6:G6"/>
    <mergeCell ref="H6:H7"/>
    <mergeCell ref="I6:J6"/>
    <mergeCell ref="K6:L6"/>
    <mergeCell ref="A1:Q1"/>
    <mergeCell ref="A2:Q2"/>
    <mergeCell ref="A3:Q3"/>
    <mergeCell ref="A4:Q4"/>
    <mergeCell ref="A5:A7"/>
    <mergeCell ref="B5:B7"/>
    <mergeCell ref="C5:G5"/>
    <mergeCell ref="H5:L5"/>
    <mergeCell ref="M5:Q5"/>
  </mergeCells>
  <printOptions horizontalCentered="1"/>
  <pageMargins left="0.39370078740157483" right="0.15748031496062992" top="0.47244094488188981" bottom="0.51181102362204722" header="0.51181102362204722" footer="0.51181102362204722"/>
  <pageSetup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FE930-7352-4D9B-B412-678E86831A29}">
  <dimension ref="A1:Q77"/>
  <sheetViews>
    <sheetView showGridLines="0" workbookViewId="0">
      <selection activeCell="I6" sqref="I6:J6"/>
    </sheetView>
  </sheetViews>
  <sheetFormatPr defaultColWidth="9.109375" defaultRowHeight="24" customHeight="1" x14ac:dyDescent="0.3"/>
  <cols>
    <col min="1" max="1" width="6.109375" style="95" customWidth="1"/>
    <col min="2" max="2" width="21.44140625" style="95" customWidth="1"/>
    <col min="3" max="3" width="9.33203125" style="95" customWidth="1"/>
    <col min="4" max="4" width="9" style="95" customWidth="1"/>
    <col min="5" max="5" width="8.33203125" style="95" customWidth="1"/>
    <col min="6" max="6" width="7.6640625" style="95" customWidth="1"/>
    <col min="7" max="7" width="7.44140625" style="95" customWidth="1"/>
    <col min="8" max="8" width="7.88671875" style="95" customWidth="1"/>
    <col min="9" max="9" width="7.5546875" style="95" customWidth="1"/>
    <col min="10" max="10" width="8.109375" style="95" customWidth="1"/>
    <col min="11" max="11" width="5.33203125" style="95" customWidth="1"/>
    <col min="12" max="12" width="6.44140625" style="95" customWidth="1"/>
    <col min="13" max="13" width="8.88671875" style="95" customWidth="1"/>
    <col min="14" max="14" width="9.109375" style="95" customWidth="1"/>
    <col min="15" max="15" width="8.88671875" style="95" customWidth="1"/>
    <col min="16" max="16" width="7.5546875" style="95" customWidth="1"/>
    <col min="17" max="17" width="7.6640625" style="95" customWidth="1"/>
    <col min="18" max="18" width="9.109375" style="95" customWidth="1"/>
    <col min="19" max="16384" width="9.109375" style="95"/>
  </cols>
  <sheetData>
    <row r="1" spans="1:17" s="26" customFormat="1" ht="15.75" customHeight="1" x14ac:dyDescent="0.3">
      <c r="A1" s="76" t="s">
        <v>232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s="26" customFormat="1" ht="15.75" customHeight="1" x14ac:dyDescent="0.3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spans="1:17" s="26" customFormat="1" ht="41.4" customHeight="1" x14ac:dyDescent="0.3">
      <c r="A3" s="77" t="s">
        <v>249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</row>
    <row r="4" spans="1:17" s="26" customFormat="1" ht="15.6" customHeight="1" x14ac:dyDescent="0.3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</row>
    <row r="5" spans="1:17" s="26" customFormat="1" ht="18" customHeight="1" x14ac:dyDescent="0.3">
      <c r="A5" s="98" t="s">
        <v>227</v>
      </c>
      <c r="B5" s="99" t="s">
        <v>234</v>
      </c>
      <c r="C5" s="80" t="s">
        <v>1</v>
      </c>
      <c r="D5" s="81"/>
      <c r="E5" s="81"/>
      <c r="F5" s="81"/>
      <c r="G5" s="82"/>
      <c r="H5" s="79" t="s">
        <v>235</v>
      </c>
      <c r="I5" s="79"/>
      <c r="J5" s="79"/>
      <c r="K5" s="79"/>
      <c r="L5" s="79"/>
      <c r="M5" s="79" t="s">
        <v>236</v>
      </c>
      <c r="N5" s="79"/>
      <c r="O5" s="79"/>
      <c r="P5" s="79"/>
      <c r="Q5" s="79"/>
    </row>
    <row r="6" spans="1:17" s="26" customFormat="1" ht="33.75" customHeight="1" x14ac:dyDescent="0.3">
      <c r="A6" s="100"/>
      <c r="B6" s="101"/>
      <c r="C6" s="79" t="s">
        <v>59</v>
      </c>
      <c r="D6" s="79" t="s">
        <v>237</v>
      </c>
      <c r="E6" s="79"/>
      <c r="F6" s="79" t="s">
        <v>238</v>
      </c>
      <c r="G6" s="79"/>
      <c r="H6" s="79" t="s">
        <v>59</v>
      </c>
      <c r="I6" s="79" t="s">
        <v>237</v>
      </c>
      <c r="J6" s="79"/>
      <c r="K6" s="79" t="s">
        <v>238</v>
      </c>
      <c r="L6" s="79"/>
      <c r="M6" s="79" t="s">
        <v>59</v>
      </c>
      <c r="N6" s="79" t="s">
        <v>237</v>
      </c>
      <c r="O6" s="79"/>
      <c r="P6" s="79" t="s">
        <v>238</v>
      </c>
      <c r="Q6" s="79"/>
    </row>
    <row r="7" spans="1:17" s="26" customFormat="1" ht="21" customHeight="1" x14ac:dyDescent="0.3">
      <c r="A7" s="100"/>
      <c r="B7" s="101"/>
      <c r="C7" s="79"/>
      <c r="D7" s="35" t="s">
        <v>239</v>
      </c>
      <c r="E7" s="35" t="s">
        <v>5</v>
      </c>
      <c r="F7" s="35" t="s">
        <v>239</v>
      </c>
      <c r="G7" s="35" t="s">
        <v>5</v>
      </c>
      <c r="H7" s="79"/>
      <c r="I7" s="35" t="s">
        <v>239</v>
      </c>
      <c r="J7" s="35" t="s">
        <v>5</v>
      </c>
      <c r="K7" s="35" t="s">
        <v>239</v>
      </c>
      <c r="L7" s="35" t="s">
        <v>5</v>
      </c>
      <c r="M7" s="79"/>
      <c r="N7" s="35" t="s">
        <v>239</v>
      </c>
      <c r="O7" s="35" t="s">
        <v>5</v>
      </c>
      <c r="P7" s="35" t="s">
        <v>239</v>
      </c>
      <c r="Q7" s="35" t="s">
        <v>5</v>
      </c>
    </row>
    <row r="8" spans="1:17" s="86" customFormat="1" ht="24" customHeight="1" x14ac:dyDescent="0.3">
      <c r="A8" s="35">
        <v>1</v>
      </c>
      <c r="B8" s="83" t="s">
        <v>240</v>
      </c>
      <c r="C8" s="84">
        <v>433441</v>
      </c>
      <c r="D8" s="84">
        <v>389715</v>
      </c>
      <c r="E8" s="85">
        <v>0.89911891122436505</v>
      </c>
      <c r="F8" s="84">
        <v>43726</v>
      </c>
      <c r="G8" s="85">
        <v>0.10088108877563498</v>
      </c>
      <c r="H8" s="84">
        <v>29253</v>
      </c>
      <c r="I8" s="84">
        <v>28967</v>
      </c>
      <c r="J8" s="85">
        <v>0.99022322496837933</v>
      </c>
      <c r="K8" s="84">
        <v>286</v>
      </c>
      <c r="L8" s="85">
        <v>9.7767750316206884E-3</v>
      </c>
      <c r="M8" s="84">
        <v>404188</v>
      </c>
      <c r="N8" s="84">
        <v>360748</v>
      </c>
      <c r="O8" s="85">
        <v>0.89252526052233117</v>
      </c>
      <c r="P8" s="84">
        <v>43440</v>
      </c>
      <c r="Q8" s="85">
        <v>0.10747473947766881</v>
      </c>
    </row>
    <row r="9" spans="1:17" s="91" customFormat="1" ht="16.2" x14ac:dyDescent="0.35">
      <c r="A9" s="87">
        <v>2</v>
      </c>
      <c r="B9" s="88" t="s">
        <v>241</v>
      </c>
      <c r="C9" s="89">
        <v>94438</v>
      </c>
      <c r="D9" s="89">
        <v>84986</v>
      </c>
      <c r="E9" s="90">
        <v>0.89991317054575493</v>
      </c>
      <c r="F9" s="89">
        <v>9452</v>
      </c>
      <c r="G9" s="90">
        <v>0.10008682945424512</v>
      </c>
      <c r="H9" s="89">
        <v>5803</v>
      </c>
      <c r="I9" s="89">
        <v>5777</v>
      </c>
      <c r="J9" s="90">
        <v>0.99551955884887122</v>
      </c>
      <c r="K9" s="89">
        <v>26</v>
      </c>
      <c r="L9" s="90">
        <v>4.4804411511287267E-3</v>
      </c>
      <c r="M9" s="89">
        <v>88635</v>
      </c>
      <c r="N9" s="89">
        <v>79209</v>
      </c>
      <c r="O9" s="90">
        <v>0.89365374851920798</v>
      </c>
      <c r="P9" s="89">
        <v>9426</v>
      </c>
      <c r="Q9" s="90">
        <v>0.10634625148079201</v>
      </c>
    </row>
    <row r="10" spans="1:17" ht="15.6" x14ac:dyDescent="0.3">
      <c r="A10" s="29">
        <v>3</v>
      </c>
      <c r="B10" s="92" t="s">
        <v>69</v>
      </c>
      <c r="C10" s="93">
        <v>33201</v>
      </c>
      <c r="D10" s="93">
        <v>29190</v>
      </c>
      <c r="E10" s="94">
        <v>0.87919038583175202</v>
      </c>
      <c r="F10" s="93">
        <v>4011</v>
      </c>
      <c r="G10" s="94">
        <v>0.12080961416824794</v>
      </c>
      <c r="H10" s="93">
        <v>1799</v>
      </c>
      <c r="I10" s="93">
        <v>1789</v>
      </c>
      <c r="J10" s="94">
        <v>0.99444135630906061</v>
      </c>
      <c r="K10" s="93">
        <v>10</v>
      </c>
      <c r="L10" s="94">
        <v>5.558643690939411E-3</v>
      </c>
      <c r="M10" s="93">
        <v>31402</v>
      </c>
      <c r="N10" s="93">
        <v>27401</v>
      </c>
      <c r="O10" s="94">
        <v>0.87258773326539707</v>
      </c>
      <c r="P10" s="93">
        <v>4001</v>
      </c>
      <c r="Q10" s="94">
        <v>0.1274122667346029</v>
      </c>
    </row>
    <row r="11" spans="1:17" ht="15.6" x14ac:dyDescent="0.3">
      <c r="A11" s="29">
        <v>4</v>
      </c>
      <c r="B11" s="92" t="s">
        <v>81</v>
      </c>
      <c r="C11" s="93">
        <v>5698</v>
      </c>
      <c r="D11" s="93">
        <v>5357</v>
      </c>
      <c r="E11" s="94">
        <v>0.94015444015444016</v>
      </c>
      <c r="F11" s="93">
        <v>341</v>
      </c>
      <c r="G11" s="94">
        <v>5.9845559845559844E-2</v>
      </c>
      <c r="H11" s="93">
        <v>375</v>
      </c>
      <c r="I11" s="93">
        <v>372</v>
      </c>
      <c r="J11" s="94">
        <v>0.99199999999999999</v>
      </c>
      <c r="K11" s="93">
        <v>3</v>
      </c>
      <c r="L11" s="94">
        <v>8.0000000000000002E-3</v>
      </c>
      <c r="M11" s="93">
        <v>5323</v>
      </c>
      <c r="N11" s="93">
        <v>4985</v>
      </c>
      <c r="O11" s="94">
        <v>0.93650197257185797</v>
      </c>
      <c r="P11" s="93">
        <v>338</v>
      </c>
      <c r="Q11" s="94">
        <v>6.349802742814202E-2</v>
      </c>
    </row>
    <row r="12" spans="1:17" ht="15.6" x14ac:dyDescent="0.3">
      <c r="A12" s="29">
        <v>5</v>
      </c>
      <c r="B12" s="92" t="s">
        <v>44</v>
      </c>
      <c r="C12" s="93">
        <v>5918</v>
      </c>
      <c r="D12" s="93">
        <v>5571</v>
      </c>
      <c r="E12" s="94">
        <v>0.94136532612369039</v>
      </c>
      <c r="F12" s="93">
        <v>347</v>
      </c>
      <c r="G12" s="94">
        <v>5.8634673876309565E-2</v>
      </c>
      <c r="H12" s="93">
        <v>348</v>
      </c>
      <c r="I12" s="93">
        <v>348</v>
      </c>
      <c r="J12" s="94">
        <v>1</v>
      </c>
      <c r="K12" s="93">
        <v>0</v>
      </c>
      <c r="L12" s="94">
        <v>0</v>
      </c>
      <c r="M12" s="93">
        <v>5570</v>
      </c>
      <c r="N12" s="93">
        <v>5223</v>
      </c>
      <c r="O12" s="94">
        <v>0.93770197486535012</v>
      </c>
      <c r="P12" s="93">
        <v>347</v>
      </c>
      <c r="Q12" s="94">
        <v>6.2298025134649909E-2</v>
      </c>
    </row>
    <row r="13" spans="1:17" ht="15.6" x14ac:dyDescent="0.3">
      <c r="A13" s="29">
        <v>6</v>
      </c>
      <c r="B13" s="92" t="s">
        <v>29</v>
      </c>
      <c r="C13" s="93">
        <v>6594</v>
      </c>
      <c r="D13" s="93">
        <v>5988</v>
      </c>
      <c r="E13" s="94">
        <v>0.90809827115559605</v>
      </c>
      <c r="F13" s="93">
        <v>606</v>
      </c>
      <c r="G13" s="94">
        <v>9.1901728844404007E-2</v>
      </c>
      <c r="H13" s="93">
        <v>402</v>
      </c>
      <c r="I13" s="93">
        <v>399</v>
      </c>
      <c r="J13" s="94">
        <v>0.9925373134328358</v>
      </c>
      <c r="K13" s="93">
        <v>3</v>
      </c>
      <c r="L13" s="94">
        <v>7.462686567164179E-3</v>
      </c>
      <c r="M13" s="93">
        <v>6192</v>
      </c>
      <c r="N13" s="93">
        <v>5589</v>
      </c>
      <c r="O13" s="94">
        <v>0.90261627906976749</v>
      </c>
      <c r="P13" s="93">
        <v>603</v>
      </c>
      <c r="Q13" s="94">
        <v>9.7383720930232565E-2</v>
      </c>
    </row>
    <row r="14" spans="1:17" ht="15.6" x14ac:dyDescent="0.3">
      <c r="A14" s="29">
        <v>7</v>
      </c>
      <c r="B14" s="92" t="s">
        <v>28</v>
      </c>
      <c r="C14" s="93">
        <v>8254</v>
      </c>
      <c r="D14" s="93">
        <v>7836</v>
      </c>
      <c r="E14" s="94">
        <v>0.94935788708504965</v>
      </c>
      <c r="F14" s="93">
        <v>418</v>
      </c>
      <c r="G14" s="94">
        <v>5.0642112914950327E-2</v>
      </c>
      <c r="H14" s="93">
        <v>553</v>
      </c>
      <c r="I14" s="93">
        <v>552</v>
      </c>
      <c r="J14" s="94">
        <v>0.99819168173598549</v>
      </c>
      <c r="K14" s="93">
        <v>1</v>
      </c>
      <c r="L14" s="94">
        <v>1.8083182640144665E-3</v>
      </c>
      <c r="M14" s="93">
        <v>7701</v>
      </c>
      <c r="N14" s="93">
        <v>7284</v>
      </c>
      <c r="O14" s="94">
        <v>0.94585118815738212</v>
      </c>
      <c r="P14" s="93">
        <v>417</v>
      </c>
      <c r="Q14" s="94">
        <v>5.4148811842617842E-2</v>
      </c>
    </row>
    <row r="15" spans="1:17" ht="15.6" x14ac:dyDescent="0.3">
      <c r="A15" s="29">
        <v>8</v>
      </c>
      <c r="B15" s="92" t="s">
        <v>45</v>
      </c>
      <c r="C15" s="93">
        <v>7994</v>
      </c>
      <c r="D15" s="93">
        <v>7594</v>
      </c>
      <c r="E15" s="94">
        <v>0.94996247185389038</v>
      </c>
      <c r="F15" s="93">
        <v>400</v>
      </c>
      <c r="G15" s="94">
        <v>5.0037528146109581E-2</v>
      </c>
      <c r="H15" s="93">
        <v>483</v>
      </c>
      <c r="I15" s="93">
        <v>483</v>
      </c>
      <c r="J15" s="94">
        <v>1</v>
      </c>
      <c r="K15" s="93">
        <v>0</v>
      </c>
      <c r="L15" s="94">
        <v>0</v>
      </c>
      <c r="M15" s="93">
        <v>7511</v>
      </c>
      <c r="N15" s="93">
        <v>7111</v>
      </c>
      <c r="O15" s="94">
        <v>0.94674477433098125</v>
      </c>
      <c r="P15" s="93">
        <v>400</v>
      </c>
      <c r="Q15" s="94">
        <v>5.3255225669018774E-2</v>
      </c>
    </row>
    <row r="16" spans="1:17" ht="15.6" x14ac:dyDescent="0.3">
      <c r="A16" s="29">
        <v>9</v>
      </c>
      <c r="B16" s="92" t="s">
        <v>70</v>
      </c>
      <c r="C16" s="93">
        <v>4830</v>
      </c>
      <c r="D16" s="93">
        <v>4521</v>
      </c>
      <c r="E16" s="94">
        <v>0.93602484472049685</v>
      </c>
      <c r="F16" s="93">
        <v>309</v>
      </c>
      <c r="G16" s="94">
        <v>6.3975155279503107E-2</v>
      </c>
      <c r="H16" s="93">
        <v>312</v>
      </c>
      <c r="I16" s="93">
        <v>309</v>
      </c>
      <c r="J16" s="94">
        <v>0.99038461538461542</v>
      </c>
      <c r="K16" s="93">
        <v>3</v>
      </c>
      <c r="L16" s="94">
        <v>9.6153846153846159E-3</v>
      </c>
      <c r="M16" s="93">
        <v>4518</v>
      </c>
      <c r="N16" s="93">
        <v>4212</v>
      </c>
      <c r="O16" s="94">
        <v>0.9322709163346613</v>
      </c>
      <c r="P16" s="93">
        <v>306</v>
      </c>
      <c r="Q16" s="94">
        <v>6.7729083665338641E-2</v>
      </c>
    </row>
    <row r="17" spans="1:17" ht="15.6" x14ac:dyDescent="0.3">
      <c r="A17" s="29">
        <v>10</v>
      </c>
      <c r="B17" s="92" t="s">
        <v>40</v>
      </c>
      <c r="C17" s="93">
        <v>6819</v>
      </c>
      <c r="D17" s="93">
        <v>5923</v>
      </c>
      <c r="E17" s="94">
        <v>0.86860243437454177</v>
      </c>
      <c r="F17" s="93">
        <v>896</v>
      </c>
      <c r="G17" s="94">
        <v>0.13139756562545829</v>
      </c>
      <c r="H17" s="93">
        <v>411</v>
      </c>
      <c r="I17" s="93">
        <v>409</v>
      </c>
      <c r="J17" s="94">
        <v>0.99513381995133821</v>
      </c>
      <c r="K17" s="93">
        <v>2</v>
      </c>
      <c r="L17" s="94">
        <v>4.8661800486618006E-3</v>
      </c>
      <c r="M17" s="93">
        <v>6408</v>
      </c>
      <c r="N17" s="93">
        <v>5514</v>
      </c>
      <c r="O17" s="94">
        <v>0.86048689138576784</v>
      </c>
      <c r="P17" s="93">
        <v>894</v>
      </c>
      <c r="Q17" s="94">
        <v>0.13951310861423222</v>
      </c>
    </row>
    <row r="18" spans="1:17" ht="15.6" x14ac:dyDescent="0.3">
      <c r="A18" s="29">
        <v>11</v>
      </c>
      <c r="B18" s="92" t="s">
        <v>21</v>
      </c>
      <c r="C18" s="93">
        <v>3509</v>
      </c>
      <c r="D18" s="93">
        <v>2904</v>
      </c>
      <c r="E18" s="94">
        <v>0.82758620689655171</v>
      </c>
      <c r="F18" s="93">
        <v>605</v>
      </c>
      <c r="G18" s="94">
        <v>0.17241379310344829</v>
      </c>
      <c r="H18" s="93">
        <v>255</v>
      </c>
      <c r="I18" s="93">
        <v>255</v>
      </c>
      <c r="J18" s="94">
        <v>1</v>
      </c>
      <c r="K18" s="93">
        <v>0</v>
      </c>
      <c r="L18" s="94">
        <v>0</v>
      </c>
      <c r="M18" s="93">
        <v>3254</v>
      </c>
      <c r="N18" s="93">
        <v>2649</v>
      </c>
      <c r="O18" s="94">
        <v>0.81407498463429628</v>
      </c>
      <c r="P18" s="93">
        <v>605</v>
      </c>
      <c r="Q18" s="94">
        <v>0.18592501536570374</v>
      </c>
    </row>
    <row r="19" spans="1:17" ht="15.6" x14ac:dyDescent="0.3">
      <c r="A19" s="29">
        <v>12</v>
      </c>
      <c r="B19" s="92" t="s">
        <v>32</v>
      </c>
      <c r="C19" s="93">
        <v>7479</v>
      </c>
      <c r="D19" s="93">
        <v>6214</v>
      </c>
      <c r="E19" s="94">
        <v>0.83085974060703305</v>
      </c>
      <c r="F19" s="93">
        <v>1265</v>
      </c>
      <c r="G19" s="94">
        <v>0.16914025939296698</v>
      </c>
      <c r="H19" s="93">
        <v>524</v>
      </c>
      <c r="I19" s="93">
        <v>521</v>
      </c>
      <c r="J19" s="94">
        <v>0.99427480916030531</v>
      </c>
      <c r="K19" s="93">
        <v>3</v>
      </c>
      <c r="L19" s="94">
        <v>5.7251908396946565E-3</v>
      </c>
      <c r="M19" s="93">
        <v>6955</v>
      </c>
      <c r="N19" s="93">
        <v>5693</v>
      </c>
      <c r="O19" s="94">
        <v>0.81854780733285404</v>
      </c>
      <c r="P19" s="93">
        <v>1262</v>
      </c>
      <c r="Q19" s="94">
        <v>0.18145219266714593</v>
      </c>
    </row>
    <row r="20" spans="1:17" ht="15.6" x14ac:dyDescent="0.3">
      <c r="A20" s="29">
        <v>13</v>
      </c>
      <c r="B20" s="92" t="s">
        <v>16</v>
      </c>
      <c r="C20" s="93">
        <v>4142</v>
      </c>
      <c r="D20" s="93">
        <v>3888</v>
      </c>
      <c r="E20" s="94">
        <v>0.93867696764847897</v>
      </c>
      <c r="F20" s="93">
        <v>254</v>
      </c>
      <c r="G20" s="94">
        <v>6.1323032351521006E-2</v>
      </c>
      <c r="H20" s="93">
        <v>341</v>
      </c>
      <c r="I20" s="93">
        <v>340</v>
      </c>
      <c r="J20" s="94">
        <v>0.99706744868035191</v>
      </c>
      <c r="K20" s="93">
        <v>1</v>
      </c>
      <c r="L20" s="94">
        <v>2.9325513196480938E-3</v>
      </c>
      <c r="M20" s="93">
        <v>3801</v>
      </c>
      <c r="N20" s="93">
        <v>3548</v>
      </c>
      <c r="O20" s="94">
        <v>0.93343856879768483</v>
      </c>
      <c r="P20" s="93">
        <v>253</v>
      </c>
      <c r="Q20" s="94">
        <v>6.6561431202315183E-2</v>
      </c>
    </row>
    <row r="21" spans="1:17" s="91" customFormat="1" ht="16.2" x14ac:dyDescent="0.35">
      <c r="A21" s="87">
        <v>14</v>
      </c>
      <c r="B21" s="88" t="s">
        <v>242</v>
      </c>
      <c r="C21" s="89">
        <v>75366</v>
      </c>
      <c r="D21" s="89">
        <v>65443</v>
      </c>
      <c r="E21" s="90">
        <v>0.86833585436403682</v>
      </c>
      <c r="F21" s="89">
        <v>9923</v>
      </c>
      <c r="G21" s="90">
        <v>0.13166414563596315</v>
      </c>
      <c r="H21" s="89">
        <v>5590</v>
      </c>
      <c r="I21" s="89">
        <v>5493</v>
      </c>
      <c r="J21" s="90">
        <v>0.9826475849731664</v>
      </c>
      <c r="K21" s="89">
        <v>97</v>
      </c>
      <c r="L21" s="90">
        <v>1.7352415026833632E-2</v>
      </c>
      <c r="M21" s="89">
        <v>69776</v>
      </c>
      <c r="N21" s="89">
        <v>59950</v>
      </c>
      <c r="O21" s="90">
        <v>0.85917794083925703</v>
      </c>
      <c r="P21" s="89">
        <v>9826</v>
      </c>
      <c r="Q21" s="90">
        <v>0.14082205916074295</v>
      </c>
    </row>
    <row r="22" spans="1:17" ht="15.6" x14ac:dyDescent="0.3">
      <c r="A22" s="29">
        <v>15</v>
      </c>
      <c r="B22" s="92" t="s">
        <v>48</v>
      </c>
      <c r="C22" s="93">
        <v>6132</v>
      </c>
      <c r="D22" s="93">
        <v>5529</v>
      </c>
      <c r="E22" s="94">
        <v>0.90166340508806264</v>
      </c>
      <c r="F22" s="93">
        <v>603</v>
      </c>
      <c r="G22" s="94">
        <v>9.8336594911937372E-2</v>
      </c>
      <c r="H22" s="93">
        <v>472</v>
      </c>
      <c r="I22" s="93">
        <v>471</v>
      </c>
      <c r="J22" s="94">
        <v>0.9978813559322034</v>
      </c>
      <c r="K22" s="93">
        <v>1</v>
      </c>
      <c r="L22" s="94">
        <v>2.1186440677966102E-3</v>
      </c>
      <c r="M22" s="93">
        <v>5660</v>
      </c>
      <c r="N22" s="93">
        <v>5058</v>
      </c>
      <c r="O22" s="94">
        <v>0.89363957597173149</v>
      </c>
      <c r="P22" s="93">
        <v>602</v>
      </c>
      <c r="Q22" s="94">
        <v>0.10636042402826855</v>
      </c>
    </row>
    <row r="23" spans="1:17" ht="15.6" x14ac:dyDescent="0.3">
      <c r="A23" s="29">
        <v>16</v>
      </c>
      <c r="B23" s="92" t="s">
        <v>23</v>
      </c>
      <c r="C23" s="93">
        <v>4219</v>
      </c>
      <c r="D23" s="93">
        <v>3774</v>
      </c>
      <c r="E23" s="94">
        <v>0.89452476890258359</v>
      </c>
      <c r="F23" s="93">
        <v>445</v>
      </c>
      <c r="G23" s="94">
        <v>0.10547523109741645</v>
      </c>
      <c r="H23" s="93">
        <v>366</v>
      </c>
      <c r="I23" s="93">
        <v>357</v>
      </c>
      <c r="J23" s="94">
        <v>0.97540983606557374</v>
      </c>
      <c r="K23" s="93">
        <v>9</v>
      </c>
      <c r="L23" s="94">
        <v>2.4590163934426229E-2</v>
      </c>
      <c r="M23" s="93">
        <v>3853</v>
      </c>
      <c r="N23" s="93">
        <v>3417</v>
      </c>
      <c r="O23" s="94">
        <v>0.88684142226836227</v>
      </c>
      <c r="P23" s="93">
        <v>436</v>
      </c>
      <c r="Q23" s="94">
        <v>0.11315857773163769</v>
      </c>
    </row>
    <row r="24" spans="1:17" x14ac:dyDescent="0.3">
      <c r="A24" s="29">
        <v>17</v>
      </c>
      <c r="B24" s="92" t="s">
        <v>62</v>
      </c>
      <c r="C24" s="93">
        <v>2258</v>
      </c>
      <c r="D24" s="93">
        <v>1992</v>
      </c>
      <c r="E24" s="94">
        <v>0.8821966341895483</v>
      </c>
      <c r="F24" s="93">
        <v>266</v>
      </c>
      <c r="G24" s="94">
        <v>0.11780336581045173</v>
      </c>
      <c r="H24" s="93">
        <v>188</v>
      </c>
      <c r="I24" s="93">
        <v>185</v>
      </c>
      <c r="J24" s="94">
        <v>0.98404255319148937</v>
      </c>
      <c r="K24" s="93">
        <v>3</v>
      </c>
      <c r="L24" s="94">
        <v>1.5957446808510637E-2</v>
      </c>
      <c r="M24" s="93">
        <v>2070</v>
      </c>
      <c r="N24" s="93">
        <v>1807</v>
      </c>
      <c r="O24" s="94">
        <v>0.87294685990338161</v>
      </c>
      <c r="P24" s="93">
        <v>263</v>
      </c>
      <c r="Q24" s="94">
        <v>0.12705314009661836</v>
      </c>
    </row>
    <row r="25" spans="1:17" ht="15.6" x14ac:dyDescent="0.3">
      <c r="A25" s="29">
        <v>18</v>
      </c>
      <c r="B25" s="92" t="s">
        <v>27</v>
      </c>
      <c r="C25" s="93">
        <v>4527</v>
      </c>
      <c r="D25" s="93">
        <v>3261</v>
      </c>
      <c r="E25" s="94">
        <v>0.72034459907223325</v>
      </c>
      <c r="F25" s="93">
        <v>1266</v>
      </c>
      <c r="G25" s="94">
        <v>0.27965540092776675</v>
      </c>
      <c r="H25" s="93">
        <v>338</v>
      </c>
      <c r="I25" s="93">
        <v>319</v>
      </c>
      <c r="J25" s="94">
        <v>0.94378698224852076</v>
      </c>
      <c r="K25" s="93">
        <v>19</v>
      </c>
      <c r="L25" s="94">
        <v>5.6213017751479293E-2</v>
      </c>
      <c r="M25" s="93">
        <v>4189</v>
      </c>
      <c r="N25" s="93">
        <v>2942</v>
      </c>
      <c r="O25" s="94">
        <v>0.70231558844592978</v>
      </c>
      <c r="P25" s="93">
        <v>1247</v>
      </c>
      <c r="Q25" s="94">
        <v>0.29768441155407016</v>
      </c>
    </row>
    <row r="26" spans="1:17" ht="15.6" x14ac:dyDescent="0.3">
      <c r="A26" s="29">
        <v>19</v>
      </c>
      <c r="B26" s="92" t="s">
        <v>71</v>
      </c>
      <c r="C26" s="93">
        <v>5543</v>
      </c>
      <c r="D26" s="93">
        <v>4765</v>
      </c>
      <c r="E26" s="94">
        <v>0.8596427927115281</v>
      </c>
      <c r="F26" s="93">
        <v>778</v>
      </c>
      <c r="G26" s="94">
        <v>0.14035720728847195</v>
      </c>
      <c r="H26" s="93">
        <v>470</v>
      </c>
      <c r="I26" s="93">
        <v>463</v>
      </c>
      <c r="J26" s="94">
        <v>0.98510638297872344</v>
      </c>
      <c r="K26" s="93">
        <v>7</v>
      </c>
      <c r="L26" s="94">
        <v>1.4893617021276596E-2</v>
      </c>
      <c r="M26" s="93">
        <v>5073</v>
      </c>
      <c r="N26" s="93">
        <v>4302</v>
      </c>
      <c r="O26" s="94">
        <v>0.84801892371377885</v>
      </c>
      <c r="P26" s="93">
        <v>771</v>
      </c>
      <c r="Q26" s="94">
        <v>0.15198107628622118</v>
      </c>
    </row>
    <row r="27" spans="1:17" ht="15.6" x14ac:dyDescent="0.3">
      <c r="A27" s="29">
        <v>20</v>
      </c>
      <c r="B27" s="92" t="s">
        <v>54</v>
      </c>
      <c r="C27" s="93">
        <v>4055</v>
      </c>
      <c r="D27" s="93">
        <v>3546</v>
      </c>
      <c r="E27" s="94">
        <v>0.87447595561035762</v>
      </c>
      <c r="F27" s="93">
        <v>509</v>
      </c>
      <c r="G27" s="94">
        <v>0.1255240443896424</v>
      </c>
      <c r="H27" s="93">
        <v>291</v>
      </c>
      <c r="I27" s="93">
        <v>285</v>
      </c>
      <c r="J27" s="94">
        <v>0.97938144329896903</v>
      </c>
      <c r="K27" s="93">
        <v>6</v>
      </c>
      <c r="L27" s="94">
        <v>2.0618556701030927E-2</v>
      </c>
      <c r="M27" s="93">
        <v>3764</v>
      </c>
      <c r="N27" s="93">
        <v>3261</v>
      </c>
      <c r="O27" s="94">
        <v>0.86636556854410207</v>
      </c>
      <c r="P27" s="93">
        <v>503</v>
      </c>
      <c r="Q27" s="94">
        <v>0.13363443145589798</v>
      </c>
    </row>
    <row r="28" spans="1:17" ht="15.6" x14ac:dyDescent="0.3">
      <c r="A28" s="29">
        <v>21</v>
      </c>
      <c r="B28" s="92" t="s">
        <v>49</v>
      </c>
      <c r="C28" s="93">
        <v>6568</v>
      </c>
      <c r="D28" s="93">
        <v>5915</v>
      </c>
      <c r="E28" s="94">
        <v>0.90057856272837999</v>
      </c>
      <c r="F28" s="93">
        <v>653</v>
      </c>
      <c r="G28" s="94">
        <v>9.9421437271619978E-2</v>
      </c>
      <c r="H28" s="93">
        <v>469</v>
      </c>
      <c r="I28" s="93">
        <v>460</v>
      </c>
      <c r="J28" s="94">
        <v>0.98081023454157779</v>
      </c>
      <c r="K28" s="93">
        <v>9</v>
      </c>
      <c r="L28" s="94">
        <v>1.9189765458422176E-2</v>
      </c>
      <c r="M28" s="93">
        <v>6099</v>
      </c>
      <c r="N28" s="93">
        <v>5455</v>
      </c>
      <c r="O28" s="94">
        <v>0.89440891949499923</v>
      </c>
      <c r="P28" s="93">
        <v>644</v>
      </c>
      <c r="Q28" s="94">
        <v>0.10559108050500082</v>
      </c>
    </row>
    <row r="29" spans="1:17" ht="15.6" x14ac:dyDescent="0.3">
      <c r="A29" s="29">
        <v>22</v>
      </c>
      <c r="B29" s="92" t="s">
        <v>30</v>
      </c>
      <c r="C29" s="93">
        <v>5300</v>
      </c>
      <c r="D29" s="93">
        <v>4443</v>
      </c>
      <c r="E29" s="94">
        <v>0.83830188679245288</v>
      </c>
      <c r="F29" s="93">
        <v>857</v>
      </c>
      <c r="G29" s="94">
        <v>0.16169811320754718</v>
      </c>
      <c r="H29" s="93">
        <v>466</v>
      </c>
      <c r="I29" s="93">
        <v>453</v>
      </c>
      <c r="J29" s="94">
        <v>0.97210300429184548</v>
      </c>
      <c r="K29" s="93">
        <v>13</v>
      </c>
      <c r="L29" s="94">
        <v>2.7896995708154508E-2</v>
      </c>
      <c r="M29" s="93">
        <v>4834</v>
      </c>
      <c r="N29" s="93">
        <v>3990</v>
      </c>
      <c r="O29" s="94">
        <v>0.82540339263549856</v>
      </c>
      <c r="P29" s="93">
        <v>844</v>
      </c>
      <c r="Q29" s="94">
        <v>0.17459660736450144</v>
      </c>
    </row>
    <row r="30" spans="1:17" ht="15.6" x14ac:dyDescent="0.3">
      <c r="A30" s="29">
        <v>23</v>
      </c>
      <c r="B30" s="92" t="s">
        <v>61</v>
      </c>
      <c r="C30" s="93">
        <v>8736</v>
      </c>
      <c r="D30" s="93">
        <v>7611</v>
      </c>
      <c r="E30" s="94">
        <v>0.87122252747252749</v>
      </c>
      <c r="F30" s="93">
        <v>1125</v>
      </c>
      <c r="G30" s="94">
        <v>0.12877747252747251</v>
      </c>
      <c r="H30" s="93">
        <v>578</v>
      </c>
      <c r="I30" s="93">
        <v>572</v>
      </c>
      <c r="J30" s="94">
        <v>0.98961937716262971</v>
      </c>
      <c r="K30" s="93">
        <v>6</v>
      </c>
      <c r="L30" s="94">
        <v>1.0380622837370242E-2</v>
      </c>
      <c r="M30" s="93">
        <v>8158</v>
      </c>
      <c r="N30" s="93">
        <v>7039</v>
      </c>
      <c r="O30" s="94">
        <v>0.86283402794802644</v>
      </c>
      <c r="P30" s="93">
        <v>1119</v>
      </c>
      <c r="Q30" s="94">
        <v>0.13716597205197353</v>
      </c>
    </row>
    <row r="31" spans="1:17" ht="15.6" x14ac:dyDescent="0.3">
      <c r="A31" s="29">
        <v>24</v>
      </c>
      <c r="B31" s="92" t="s">
        <v>42</v>
      </c>
      <c r="C31" s="93">
        <v>7259</v>
      </c>
      <c r="D31" s="93">
        <v>6788</v>
      </c>
      <c r="E31" s="94">
        <v>0.93511502961840476</v>
      </c>
      <c r="F31" s="93">
        <v>471</v>
      </c>
      <c r="G31" s="94">
        <v>6.4884970381595256E-2</v>
      </c>
      <c r="H31" s="93">
        <v>637</v>
      </c>
      <c r="I31" s="93">
        <v>631</v>
      </c>
      <c r="J31" s="94">
        <v>0.99058084772370492</v>
      </c>
      <c r="K31" s="93">
        <v>6</v>
      </c>
      <c r="L31" s="94">
        <v>9.4191522762951327E-3</v>
      </c>
      <c r="M31" s="93">
        <v>6622</v>
      </c>
      <c r="N31" s="93">
        <v>6157</v>
      </c>
      <c r="O31" s="94">
        <v>0.92977952280277865</v>
      </c>
      <c r="P31" s="93">
        <v>465</v>
      </c>
      <c r="Q31" s="94">
        <v>7.0220477197221381E-2</v>
      </c>
    </row>
    <row r="32" spans="1:17" ht="15.6" x14ac:dyDescent="0.3">
      <c r="A32" s="29">
        <v>25</v>
      </c>
      <c r="B32" s="92" t="s">
        <v>24</v>
      </c>
      <c r="C32" s="93">
        <v>4495</v>
      </c>
      <c r="D32" s="93">
        <v>4229</v>
      </c>
      <c r="E32" s="94">
        <v>0.94082313681868746</v>
      </c>
      <c r="F32" s="93">
        <v>266</v>
      </c>
      <c r="G32" s="94">
        <v>5.9176863181312572E-2</v>
      </c>
      <c r="H32" s="93">
        <v>383</v>
      </c>
      <c r="I32" s="93">
        <v>378</v>
      </c>
      <c r="J32" s="94">
        <v>0.98694516971279378</v>
      </c>
      <c r="K32" s="93">
        <v>5</v>
      </c>
      <c r="L32" s="94">
        <v>1.3054830287206266E-2</v>
      </c>
      <c r="M32" s="93">
        <v>4112</v>
      </c>
      <c r="N32" s="93">
        <v>3851</v>
      </c>
      <c r="O32" s="94">
        <v>0.93652723735408561</v>
      </c>
      <c r="P32" s="93">
        <v>261</v>
      </c>
      <c r="Q32" s="94">
        <v>6.3472762645914393E-2</v>
      </c>
    </row>
    <row r="33" spans="1:17" ht="15.6" x14ac:dyDescent="0.3">
      <c r="A33" s="29">
        <v>26</v>
      </c>
      <c r="B33" s="92" t="s">
        <v>31</v>
      </c>
      <c r="C33" s="93">
        <v>3548</v>
      </c>
      <c r="D33" s="93">
        <v>3121</v>
      </c>
      <c r="E33" s="94">
        <v>0.87965050732807215</v>
      </c>
      <c r="F33" s="93">
        <v>427</v>
      </c>
      <c r="G33" s="94">
        <v>0.12034949267192785</v>
      </c>
      <c r="H33" s="93">
        <v>262</v>
      </c>
      <c r="I33" s="93">
        <v>260</v>
      </c>
      <c r="J33" s="94">
        <v>0.99236641221374045</v>
      </c>
      <c r="K33" s="93">
        <v>2</v>
      </c>
      <c r="L33" s="94">
        <v>7.6335877862595417E-3</v>
      </c>
      <c r="M33" s="93">
        <v>3286</v>
      </c>
      <c r="N33" s="93">
        <v>2861</v>
      </c>
      <c r="O33" s="94">
        <v>0.8706634205721242</v>
      </c>
      <c r="P33" s="93">
        <v>425</v>
      </c>
      <c r="Q33" s="94">
        <v>0.12933657942787583</v>
      </c>
    </row>
    <row r="34" spans="1:17" ht="15.6" x14ac:dyDescent="0.3">
      <c r="A34" s="29">
        <v>27</v>
      </c>
      <c r="B34" s="92" t="s">
        <v>76</v>
      </c>
      <c r="C34" s="93">
        <v>8001</v>
      </c>
      <c r="D34" s="93">
        <v>6676</v>
      </c>
      <c r="E34" s="94">
        <v>0.83439570053743284</v>
      </c>
      <c r="F34" s="93">
        <v>1325</v>
      </c>
      <c r="G34" s="94">
        <v>0.16560429946256719</v>
      </c>
      <c r="H34" s="93">
        <v>408</v>
      </c>
      <c r="I34" s="93">
        <v>407</v>
      </c>
      <c r="J34" s="94">
        <v>0.99754901960784315</v>
      </c>
      <c r="K34" s="93">
        <v>1</v>
      </c>
      <c r="L34" s="94">
        <v>2.4509803921568627E-3</v>
      </c>
      <c r="M34" s="93">
        <v>7593</v>
      </c>
      <c r="N34" s="93">
        <v>6269</v>
      </c>
      <c r="O34" s="94">
        <v>0.82562886869485053</v>
      </c>
      <c r="P34" s="93">
        <v>1324</v>
      </c>
      <c r="Q34" s="94">
        <v>0.17437113130514947</v>
      </c>
    </row>
    <row r="35" spans="1:17" ht="15.6" x14ac:dyDescent="0.3">
      <c r="A35" s="29">
        <v>28</v>
      </c>
      <c r="B35" s="92" t="s">
        <v>52</v>
      </c>
      <c r="C35" s="93">
        <v>4725</v>
      </c>
      <c r="D35" s="93">
        <v>3793</v>
      </c>
      <c r="E35" s="94">
        <v>0.80275132275132277</v>
      </c>
      <c r="F35" s="93">
        <v>932</v>
      </c>
      <c r="G35" s="94">
        <v>0.19724867724867726</v>
      </c>
      <c r="H35" s="93">
        <v>262</v>
      </c>
      <c r="I35" s="93">
        <v>252</v>
      </c>
      <c r="J35" s="94">
        <v>0.96183206106870234</v>
      </c>
      <c r="K35" s="93">
        <v>10</v>
      </c>
      <c r="L35" s="94">
        <v>3.8167938931297711E-2</v>
      </c>
      <c r="M35" s="93">
        <v>4463</v>
      </c>
      <c r="N35" s="93">
        <v>3541</v>
      </c>
      <c r="O35" s="94">
        <v>0.79341250280080666</v>
      </c>
      <c r="P35" s="93">
        <v>922</v>
      </c>
      <c r="Q35" s="94">
        <v>0.20658749719919337</v>
      </c>
    </row>
    <row r="36" spans="1:17" s="91" customFormat="1" ht="16.2" x14ac:dyDescent="0.35">
      <c r="A36" s="87">
        <v>29</v>
      </c>
      <c r="B36" s="88" t="s">
        <v>243</v>
      </c>
      <c r="C36" s="89">
        <v>96430</v>
      </c>
      <c r="D36" s="89">
        <v>87742</v>
      </c>
      <c r="E36" s="90">
        <v>0.909903556984341</v>
      </c>
      <c r="F36" s="89">
        <v>8688</v>
      </c>
      <c r="G36" s="90">
        <v>9.0096443015659028E-2</v>
      </c>
      <c r="H36" s="89">
        <v>6866</v>
      </c>
      <c r="I36" s="89">
        <v>6801</v>
      </c>
      <c r="J36" s="90">
        <v>0.99053306146227793</v>
      </c>
      <c r="K36" s="89">
        <v>65</v>
      </c>
      <c r="L36" s="90">
        <v>9.4669385377221093E-3</v>
      </c>
      <c r="M36" s="89">
        <v>89564</v>
      </c>
      <c r="N36" s="89">
        <v>80941</v>
      </c>
      <c r="O36" s="90">
        <v>0.90372247778125137</v>
      </c>
      <c r="P36" s="89">
        <v>8623</v>
      </c>
      <c r="Q36" s="90">
        <v>9.6277522218748607E-2</v>
      </c>
    </row>
    <row r="37" spans="1:17" ht="15.6" x14ac:dyDescent="0.3">
      <c r="A37" s="29">
        <v>30</v>
      </c>
      <c r="B37" s="92" t="s">
        <v>33</v>
      </c>
      <c r="C37" s="93">
        <v>15858</v>
      </c>
      <c r="D37" s="93">
        <v>15063</v>
      </c>
      <c r="E37" s="94">
        <v>0.9498675747256905</v>
      </c>
      <c r="F37" s="93">
        <v>795</v>
      </c>
      <c r="G37" s="94">
        <v>5.01324252743095E-2</v>
      </c>
      <c r="H37" s="93">
        <v>1358</v>
      </c>
      <c r="I37" s="93">
        <v>1357</v>
      </c>
      <c r="J37" s="94">
        <v>0.99926362297496318</v>
      </c>
      <c r="K37" s="93">
        <v>1</v>
      </c>
      <c r="L37" s="94">
        <v>7.3637702503681884E-4</v>
      </c>
      <c r="M37" s="93">
        <v>14500</v>
      </c>
      <c r="N37" s="93">
        <v>13706</v>
      </c>
      <c r="O37" s="94">
        <v>0.9452413793103448</v>
      </c>
      <c r="P37" s="93">
        <v>794</v>
      </c>
      <c r="Q37" s="94">
        <v>5.4758620689655174E-2</v>
      </c>
    </row>
    <row r="38" spans="1:17" ht="15.6" x14ac:dyDescent="0.3">
      <c r="A38" s="29">
        <v>31</v>
      </c>
      <c r="B38" s="92" t="s">
        <v>72</v>
      </c>
      <c r="C38" s="93">
        <v>15107</v>
      </c>
      <c r="D38" s="93">
        <v>14064</v>
      </c>
      <c r="E38" s="94">
        <v>0.93095915800622231</v>
      </c>
      <c r="F38" s="93">
        <v>1043</v>
      </c>
      <c r="G38" s="94">
        <v>6.9040841993777718E-2</v>
      </c>
      <c r="H38" s="93">
        <v>1098</v>
      </c>
      <c r="I38" s="93">
        <v>1094</v>
      </c>
      <c r="J38" s="94">
        <v>0.99635701275045541</v>
      </c>
      <c r="K38" s="93">
        <v>4</v>
      </c>
      <c r="L38" s="94">
        <v>3.6429872495446266E-3</v>
      </c>
      <c r="M38" s="93">
        <v>14009</v>
      </c>
      <c r="N38" s="93">
        <v>12970</v>
      </c>
      <c r="O38" s="94">
        <v>0.92583339281890209</v>
      </c>
      <c r="P38" s="93">
        <v>1039</v>
      </c>
      <c r="Q38" s="94">
        <v>7.4166607181097868E-2</v>
      </c>
    </row>
    <row r="39" spans="1:17" ht="15.6" x14ac:dyDescent="0.3">
      <c r="A39" s="29">
        <v>32</v>
      </c>
      <c r="B39" s="92" t="s">
        <v>55</v>
      </c>
      <c r="C39" s="93">
        <v>6481</v>
      </c>
      <c r="D39" s="93">
        <v>6013</v>
      </c>
      <c r="E39" s="94">
        <v>0.92778892146273728</v>
      </c>
      <c r="F39" s="93">
        <v>468</v>
      </c>
      <c r="G39" s="94">
        <v>7.2211078537262774E-2</v>
      </c>
      <c r="H39" s="93">
        <v>498</v>
      </c>
      <c r="I39" s="93">
        <v>498</v>
      </c>
      <c r="J39" s="94">
        <v>1</v>
      </c>
      <c r="K39" s="93">
        <v>0</v>
      </c>
      <c r="L39" s="94">
        <v>0</v>
      </c>
      <c r="M39" s="93">
        <v>5983</v>
      </c>
      <c r="N39" s="93">
        <v>5515</v>
      </c>
      <c r="O39" s="94">
        <v>0.92177837205415347</v>
      </c>
      <c r="P39" s="93">
        <v>468</v>
      </c>
      <c r="Q39" s="94">
        <v>7.822162794584657E-2</v>
      </c>
    </row>
    <row r="40" spans="1:17" ht="15.6" x14ac:dyDescent="0.3">
      <c r="A40" s="29">
        <v>33</v>
      </c>
      <c r="B40" s="92" t="s">
        <v>43</v>
      </c>
      <c r="C40" s="93">
        <v>5317</v>
      </c>
      <c r="D40" s="93">
        <v>5172</v>
      </c>
      <c r="E40" s="94">
        <v>0.97272898250893358</v>
      </c>
      <c r="F40" s="93">
        <v>145</v>
      </c>
      <c r="G40" s="94">
        <v>2.7271017491066391E-2</v>
      </c>
      <c r="H40" s="93">
        <v>414</v>
      </c>
      <c r="I40" s="93">
        <v>414</v>
      </c>
      <c r="J40" s="94">
        <v>1</v>
      </c>
      <c r="K40" s="93">
        <v>0</v>
      </c>
      <c r="L40" s="94">
        <v>0</v>
      </c>
      <c r="M40" s="93">
        <v>4903</v>
      </c>
      <c r="N40" s="93">
        <v>4758</v>
      </c>
      <c r="O40" s="94">
        <v>0.97042626963083822</v>
      </c>
      <c r="P40" s="93">
        <v>145</v>
      </c>
      <c r="Q40" s="94">
        <v>2.9573730369161739E-2</v>
      </c>
    </row>
    <row r="41" spans="1:17" ht="15.6" x14ac:dyDescent="0.3">
      <c r="A41" s="29">
        <v>34</v>
      </c>
      <c r="B41" s="92" t="s">
        <v>74</v>
      </c>
      <c r="C41" s="93">
        <v>3898</v>
      </c>
      <c r="D41" s="93">
        <v>3633</v>
      </c>
      <c r="E41" s="94">
        <v>0.93201641867624418</v>
      </c>
      <c r="F41" s="93">
        <v>265</v>
      </c>
      <c r="G41" s="94">
        <v>6.7983581323755773E-2</v>
      </c>
      <c r="H41" s="93">
        <v>176</v>
      </c>
      <c r="I41" s="93">
        <v>175</v>
      </c>
      <c r="J41" s="94">
        <v>0.99431818181818177</v>
      </c>
      <c r="K41" s="93">
        <v>1</v>
      </c>
      <c r="L41" s="94">
        <v>5.681818181818182E-3</v>
      </c>
      <c r="M41" s="93">
        <v>3722</v>
      </c>
      <c r="N41" s="93">
        <v>3458</v>
      </c>
      <c r="O41" s="94">
        <v>0.92907039226222465</v>
      </c>
      <c r="P41" s="93">
        <v>264</v>
      </c>
      <c r="Q41" s="94">
        <v>7.0929607737775388E-2</v>
      </c>
    </row>
    <row r="42" spans="1:17" ht="15.6" x14ac:dyDescent="0.3">
      <c r="A42" s="29">
        <v>35</v>
      </c>
      <c r="B42" s="92" t="s">
        <v>77</v>
      </c>
      <c r="C42" s="93">
        <v>5693</v>
      </c>
      <c r="D42" s="93">
        <v>4798</v>
      </c>
      <c r="E42" s="94">
        <v>0.84278939047953627</v>
      </c>
      <c r="F42" s="93">
        <v>895</v>
      </c>
      <c r="G42" s="94">
        <v>0.15721060952046373</v>
      </c>
      <c r="H42" s="93">
        <v>418</v>
      </c>
      <c r="I42" s="93">
        <v>414</v>
      </c>
      <c r="J42" s="94">
        <v>0.99043062200956933</v>
      </c>
      <c r="K42" s="93">
        <v>4</v>
      </c>
      <c r="L42" s="94">
        <v>9.5693779904306216E-3</v>
      </c>
      <c r="M42" s="93">
        <v>5275</v>
      </c>
      <c r="N42" s="93">
        <v>4384</v>
      </c>
      <c r="O42" s="94">
        <v>0.83109004739336489</v>
      </c>
      <c r="P42" s="93">
        <v>891</v>
      </c>
      <c r="Q42" s="94">
        <v>0.16890995260663508</v>
      </c>
    </row>
    <row r="43" spans="1:17" ht="15.6" x14ac:dyDescent="0.3">
      <c r="A43" s="29">
        <v>36</v>
      </c>
      <c r="B43" s="92" t="s">
        <v>65</v>
      </c>
      <c r="C43" s="93">
        <v>5085</v>
      </c>
      <c r="D43" s="93">
        <v>4895</v>
      </c>
      <c r="E43" s="94">
        <v>0.96263520157325466</v>
      </c>
      <c r="F43" s="93">
        <v>190</v>
      </c>
      <c r="G43" s="94">
        <v>3.7364798426745331E-2</v>
      </c>
      <c r="H43" s="93">
        <v>244</v>
      </c>
      <c r="I43" s="93">
        <v>243</v>
      </c>
      <c r="J43" s="94">
        <v>0.99590163934426235</v>
      </c>
      <c r="K43" s="93">
        <v>1</v>
      </c>
      <c r="L43" s="94">
        <v>4.0983606557377051E-3</v>
      </c>
      <c r="M43" s="93">
        <v>4841</v>
      </c>
      <c r="N43" s="93">
        <v>4652</v>
      </c>
      <c r="O43" s="94">
        <v>0.96095847965296421</v>
      </c>
      <c r="P43" s="93">
        <v>189</v>
      </c>
      <c r="Q43" s="94">
        <v>3.9041520347035737E-2</v>
      </c>
    </row>
    <row r="44" spans="1:17" ht="15.6" x14ac:dyDescent="0.3">
      <c r="A44" s="29">
        <v>37</v>
      </c>
      <c r="B44" s="92" t="s">
        <v>73</v>
      </c>
      <c r="C44" s="93">
        <v>7842</v>
      </c>
      <c r="D44" s="93">
        <v>7050</v>
      </c>
      <c r="E44" s="94">
        <v>0.89900535577658758</v>
      </c>
      <c r="F44" s="93">
        <v>792</v>
      </c>
      <c r="G44" s="94">
        <v>0.10099464422341239</v>
      </c>
      <c r="H44" s="93">
        <v>533</v>
      </c>
      <c r="I44" s="93">
        <v>526</v>
      </c>
      <c r="J44" s="94">
        <v>0.98686679174484049</v>
      </c>
      <c r="K44" s="93">
        <v>7</v>
      </c>
      <c r="L44" s="94">
        <v>1.3133208255159476E-2</v>
      </c>
      <c r="M44" s="93">
        <v>7309</v>
      </c>
      <c r="N44" s="93">
        <v>6524</v>
      </c>
      <c r="O44" s="94">
        <v>0.89259816664386371</v>
      </c>
      <c r="P44" s="93">
        <v>785</v>
      </c>
      <c r="Q44" s="94">
        <v>0.10740183335613628</v>
      </c>
    </row>
    <row r="45" spans="1:17" ht="15.6" x14ac:dyDescent="0.3">
      <c r="A45" s="29">
        <v>38</v>
      </c>
      <c r="B45" s="92" t="s">
        <v>22</v>
      </c>
      <c r="C45" s="93">
        <v>5484</v>
      </c>
      <c r="D45" s="93">
        <v>4741</v>
      </c>
      <c r="E45" s="94">
        <v>0.86451495258935085</v>
      </c>
      <c r="F45" s="93">
        <v>743</v>
      </c>
      <c r="G45" s="94">
        <v>0.13548504741064915</v>
      </c>
      <c r="H45" s="93">
        <v>364</v>
      </c>
      <c r="I45" s="93">
        <v>357</v>
      </c>
      <c r="J45" s="94">
        <v>0.98076923076923073</v>
      </c>
      <c r="K45" s="93">
        <v>7</v>
      </c>
      <c r="L45" s="94">
        <v>1.9230769230769232E-2</v>
      </c>
      <c r="M45" s="93">
        <v>5120</v>
      </c>
      <c r="N45" s="93">
        <v>4384</v>
      </c>
      <c r="O45" s="94">
        <v>0.85624999999999996</v>
      </c>
      <c r="P45" s="93">
        <v>736</v>
      </c>
      <c r="Q45" s="94">
        <v>0.14374999999999999</v>
      </c>
    </row>
    <row r="46" spans="1:17" ht="15.6" x14ac:dyDescent="0.3">
      <c r="A46" s="29">
        <v>39</v>
      </c>
      <c r="B46" s="92" t="s">
        <v>53</v>
      </c>
      <c r="C46" s="93">
        <v>6588</v>
      </c>
      <c r="D46" s="93">
        <v>6205</v>
      </c>
      <c r="E46" s="94">
        <v>0.94186399514268371</v>
      </c>
      <c r="F46" s="93">
        <v>383</v>
      </c>
      <c r="G46" s="94">
        <v>5.8136004857316334E-2</v>
      </c>
      <c r="H46" s="93">
        <v>413</v>
      </c>
      <c r="I46" s="93">
        <v>411</v>
      </c>
      <c r="J46" s="94">
        <v>0.99515738498789341</v>
      </c>
      <c r="K46" s="93">
        <v>2</v>
      </c>
      <c r="L46" s="94">
        <v>4.8426150121065378E-3</v>
      </c>
      <c r="M46" s="93">
        <v>6175</v>
      </c>
      <c r="N46" s="93">
        <v>5794</v>
      </c>
      <c r="O46" s="94">
        <v>0.93829959514170036</v>
      </c>
      <c r="P46" s="93">
        <v>381</v>
      </c>
      <c r="Q46" s="94">
        <v>6.1700404858299598E-2</v>
      </c>
    </row>
    <row r="47" spans="1:17" ht="15.6" x14ac:dyDescent="0.3">
      <c r="A47" s="29">
        <v>40</v>
      </c>
      <c r="B47" s="92" t="s">
        <v>26</v>
      </c>
      <c r="C47" s="93">
        <v>4077</v>
      </c>
      <c r="D47" s="93">
        <v>3439</v>
      </c>
      <c r="E47" s="94">
        <v>0.84351238655874416</v>
      </c>
      <c r="F47" s="93">
        <v>638</v>
      </c>
      <c r="G47" s="94">
        <v>0.15648761344125584</v>
      </c>
      <c r="H47" s="93">
        <v>252</v>
      </c>
      <c r="I47" s="93">
        <v>240</v>
      </c>
      <c r="J47" s="94">
        <v>0.95238095238095233</v>
      </c>
      <c r="K47" s="93">
        <v>12</v>
      </c>
      <c r="L47" s="94">
        <v>4.7619047619047616E-2</v>
      </c>
      <c r="M47" s="93">
        <v>3825</v>
      </c>
      <c r="N47" s="93">
        <v>3199</v>
      </c>
      <c r="O47" s="94">
        <v>0.83633986928104576</v>
      </c>
      <c r="P47" s="93">
        <v>626</v>
      </c>
      <c r="Q47" s="94">
        <v>0.16366013071895424</v>
      </c>
    </row>
    <row r="48" spans="1:17" ht="15.6" x14ac:dyDescent="0.3">
      <c r="A48" s="29">
        <v>41</v>
      </c>
      <c r="B48" s="92" t="s">
        <v>46</v>
      </c>
      <c r="C48" s="93">
        <v>5171</v>
      </c>
      <c r="D48" s="93">
        <v>4328</v>
      </c>
      <c r="E48" s="94">
        <v>0.83697543995358736</v>
      </c>
      <c r="F48" s="93">
        <v>843</v>
      </c>
      <c r="G48" s="94">
        <v>0.16302456004641269</v>
      </c>
      <c r="H48" s="93">
        <v>344</v>
      </c>
      <c r="I48" s="93">
        <v>340</v>
      </c>
      <c r="J48" s="94">
        <v>0.98837209302325579</v>
      </c>
      <c r="K48" s="93">
        <v>4</v>
      </c>
      <c r="L48" s="94">
        <v>1.1627906976744186E-2</v>
      </c>
      <c r="M48" s="93">
        <v>4827</v>
      </c>
      <c r="N48" s="93">
        <v>3988</v>
      </c>
      <c r="O48" s="94">
        <v>0.82618603687590642</v>
      </c>
      <c r="P48" s="93">
        <v>839</v>
      </c>
      <c r="Q48" s="94">
        <v>0.17381396312409364</v>
      </c>
    </row>
    <row r="49" spans="1:17" ht="15.6" x14ac:dyDescent="0.3">
      <c r="A49" s="29">
        <v>42</v>
      </c>
      <c r="B49" s="92" t="s">
        <v>82</v>
      </c>
      <c r="C49" s="93">
        <v>3320</v>
      </c>
      <c r="D49" s="93">
        <v>3072</v>
      </c>
      <c r="E49" s="94">
        <v>0.92530120481927713</v>
      </c>
      <c r="F49" s="93">
        <v>248</v>
      </c>
      <c r="G49" s="94">
        <v>7.4698795180722893E-2</v>
      </c>
      <c r="H49" s="93">
        <v>251</v>
      </c>
      <c r="I49" s="93">
        <v>251</v>
      </c>
      <c r="J49" s="94">
        <v>1</v>
      </c>
      <c r="K49" s="93">
        <v>0</v>
      </c>
      <c r="L49" s="94">
        <v>0</v>
      </c>
      <c r="M49" s="93">
        <v>3069</v>
      </c>
      <c r="N49" s="93">
        <v>2821</v>
      </c>
      <c r="O49" s="94">
        <v>0.91919191919191923</v>
      </c>
      <c r="P49" s="93">
        <v>248</v>
      </c>
      <c r="Q49" s="94">
        <v>8.0808080808080815E-2</v>
      </c>
    </row>
    <row r="50" spans="1:17" ht="15.6" x14ac:dyDescent="0.3">
      <c r="A50" s="29">
        <v>43</v>
      </c>
      <c r="B50" s="92" t="s">
        <v>63</v>
      </c>
      <c r="C50" s="93">
        <v>6509</v>
      </c>
      <c r="D50" s="93">
        <v>5269</v>
      </c>
      <c r="E50" s="94">
        <v>0.80949454601321247</v>
      </c>
      <c r="F50" s="93">
        <v>1240</v>
      </c>
      <c r="G50" s="94">
        <v>0.19050545398678753</v>
      </c>
      <c r="H50" s="93">
        <v>503</v>
      </c>
      <c r="I50" s="93">
        <v>481</v>
      </c>
      <c r="J50" s="94">
        <v>0.9562624254473161</v>
      </c>
      <c r="K50" s="93">
        <v>22</v>
      </c>
      <c r="L50" s="94">
        <v>4.37375745526839E-2</v>
      </c>
      <c r="M50" s="93">
        <v>6006</v>
      </c>
      <c r="N50" s="93">
        <v>4788</v>
      </c>
      <c r="O50" s="94">
        <v>0.79720279720279719</v>
      </c>
      <c r="P50" s="93">
        <v>1218</v>
      </c>
      <c r="Q50" s="94">
        <v>0.20279720279720279</v>
      </c>
    </row>
    <row r="51" spans="1:17" s="91" customFormat="1" ht="16.2" x14ac:dyDescent="0.35">
      <c r="A51" s="87">
        <v>44</v>
      </c>
      <c r="B51" s="88" t="s">
        <v>244</v>
      </c>
      <c r="C51" s="89">
        <v>32021</v>
      </c>
      <c r="D51" s="89">
        <v>28520</v>
      </c>
      <c r="E51" s="90">
        <v>0.89066550076512285</v>
      </c>
      <c r="F51" s="89">
        <v>3501</v>
      </c>
      <c r="G51" s="90">
        <v>0.10933449923487711</v>
      </c>
      <c r="H51" s="89">
        <v>2465</v>
      </c>
      <c r="I51" s="89">
        <v>2438</v>
      </c>
      <c r="J51" s="90">
        <v>0.98904665314401619</v>
      </c>
      <c r="K51" s="89">
        <v>27</v>
      </c>
      <c r="L51" s="90">
        <v>1.0953346855983773E-2</v>
      </c>
      <c r="M51" s="89">
        <v>29556</v>
      </c>
      <c r="N51" s="89">
        <v>26082</v>
      </c>
      <c r="O51" s="90">
        <v>0.8824604141291108</v>
      </c>
      <c r="P51" s="89">
        <v>3474</v>
      </c>
      <c r="Q51" s="90">
        <v>0.11753958587088915</v>
      </c>
    </row>
    <row r="52" spans="1:17" ht="15.6" x14ac:dyDescent="0.3">
      <c r="A52" s="29">
        <v>45</v>
      </c>
      <c r="B52" s="92" t="s">
        <v>36</v>
      </c>
      <c r="C52" s="93">
        <v>3837</v>
      </c>
      <c r="D52" s="93">
        <v>3529</v>
      </c>
      <c r="E52" s="94">
        <v>0.91972895491269224</v>
      </c>
      <c r="F52" s="93">
        <v>308</v>
      </c>
      <c r="G52" s="94">
        <v>8.0271045087307799E-2</v>
      </c>
      <c r="H52" s="93">
        <v>266</v>
      </c>
      <c r="I52" s="93">
        <v>266</v>
      </c>
      <c r="J52" s="94">
        <v>1</v>
      </c>
      <c r="K52" s="93">
        <v>0</v>
      </c>
      <c r="L52" s="94">
        <v>0</v>
      </c>
      <c r="M52" s="93">
        <v>3571</v>
      </c>
      <c r="N52" s="93">
        <v>3263</v>
      </c>
      <c r="O52" s="94">
        <v>0.91374964995799501</v>
      </c>
      <c r="P52" s="93">
        <v>308</v>
      </c>
      <c r="Q52" s="94">
        <v>8.6250350042005042E-2</v>
      </c>
    </row>
    <row r="53" spans="1:17" ht="15.6" x14ac:dyDescent="0.3">
      <c r="A53" s="29">
        <v>46</v>
      </c>
      <c r="B53" s="92" t="s">
        <v>47</v>
      </c>
      <c r="C53" s="93">
        <v>7674</v>
      </c>
      <c r="D53" s="93">
        <v>6952</v>
      </c>
      <c r="E53" s="94">
        <v>0.90591608027104509</v>
      </c>
      <c r="F53" s="93">
        <v>722</v>
      </c>
      <c r="G53" s="94">
        <v>9.4083919728954912E-2</v>
      </c>
      <c r="H53" s="93">
        <v>566</v>
      </c>
      <c r="I53" s="93">
        <v>562</v>
      </c>
      <c r="J53" s="94">
        <v>0.99293286219081267</v>
      </c>
      <c r="K53" s="93">
        <v>4</v>
      </c>
      <c r="L53" s="94">
        <v>7.0671378091872791E-3</v>
      </c>
      <c r="M53" s="93">
        <v>7108</v>
      </c>
      <c r="N53" s="93">
        <v>6390</v>
      </c>
      <c r="O53" s="94">
        <v>0.89898705683736635</v>
      </c>
      <c r="P53" s="93">
        <v>718</v>
      </c>
      <c r="Q53" s="94">
        <v>0.10101294316263365</v>
      </c>
    </row>
    <row r="54" spans="1:17" ht="15.6" x14ac:dyDescent="0.3">
      <c r="A54" s="29">
        <v>47</v>
      </c>
      <c r="B54" s="92" t="s">
        <v>245</v>
      </c>
      <c r="C54" s="93">
        <v>10475</v>
      </c>
      <c r="D54" s="93">
        <v>8939</v>
      </c>
      <c r="E54" s="94">
        <v>0.85336515513126487</v>
      </c>
      <c r="F54" s="93">
        <v>1536</v>
      </c>
      <c r="G54" s="94">
        <v>0.14663484486873507</v>
      </c>
      <c r="H54" s="93">
        <v>837</v>
      </c>
      <c r="I54" s="93">
        <v>816</v>
      </c>
      <c r="J54" s="94">
        <v>0.97491039426523296</v>
      </c>
      <c r="K54" s="93">
        <v>21</v>
      </c>
      <c r="L54" s="94">
        <v>2.5089605734767026E-2</v>
      </c>
      <c r="M54" s="93">
        <v>9638</v>
      </c>
      <c r="N54" s="93">
        <v>8123</v>
      </c>
      <c r="O54" s="94">
        <v>0.84280971155841455</v>
      </c>
      <c r="P54" s="93">
        <v>1515</v>
      </c>
      <c r="Q54" s="94">
        <v>0.15719028844158539</v>
      </c>
    </row>
    <row r="55" spans="1:17" ht="15.6" x14ac:dyDescent="0.3">
      <c r="A55" s="29">
        <v>48</v>
      </c>
      <c r="B55" s="92" t="s">
        <v>19</v>
      </c>
      <c r="C55" s="93">
        <v>3618</v>
      </c>
      <c r="D55" s="93">
        <v>3350</v>
      </c>
      <c r="E55" s="94">
        <v>0.92592592592592593</v>
      </c>
      <c r="F55" s="93">
        <v>268</v>
      </c>
      <c r="G55" s="94">
        <v>7.407407407407407E-2</v>
      </c>
      <c r="H55" s="93">
        <v>300</v>
      </c>
      <c r="I55" s="93">
        <v>300</v>
      </c>
      <c r="J55" s="94">
        <v>1</v>
      </c>
      <c r="K55" s="93">
        <v>0</v>
      </c>
      <c r="L55" s="94">
        <v>0</v>
      </c>
      <c r="M55" s="93">
        <v>3318</v>
      </c>
      <c r="N55" s="93">
        <v>3050</v>
      </c>
      <c r="O55" s="94">
        <v>0.9192284508740205</v>
      </c>
      <c r="P55" s="93">
        <v>268</v>
      </c>
      <c r="Q55" s="94">
        <v>8.0771549125979503E-2</v>
      </c>
    </row>
    <row r="56" spans="1:17" ht="15.6" x14ac:dyDescent="0.3">
      <c r="A56" s="29">
        <v>49</v>
      </c>
      <c r="B56" s="92" t="s">
        <v>51</v>
      </c>
      <c r="C56" s="93">
        <v>6417</v>
      </c>
      <c r="D56" s="93">
        <v>5750</v>
      </c>
      <c r="E56" s="94">
        <v>0.89605734767025091</v>
      </c>
      <c r="F56" s="93">
        <v>667</v>
      </c>
      <c r="G56" s="94">
        <v>0.1039426523297491</v>
      </c>
      <c r="H56" s="93">
        <v>496</v>
      </c>
      <c r="I56" s="93">
        <v>494</v>
      </c>
      <c r="J56" s="94">
        <v>0.99596774193548387</v>
      </c>
      <c r="K56" s="93">
        <v>2</v>
      </c>
      <c r="L56" s="94">
        <v>4.0322580645161289E-3</v>
      </c>
      <c r="M56" s="93">
        <v>5921</v>
      </c>
      <c r="N56" s="93">
        <v>5256</v>
      </c>
      <c r="O56" s="94">
        <v>0.88768789055902719</v>
      </c>
      <c r="P56" s="93">
        <v>665</v>
      </c>
      <c r="Q56" s="94">
        <v>0.11231210944097281</v>
      </c>
    </row>
    <row r="57" spans="1:17" s="91" customFormat="1" ht="16.2" x14ac:dyDescent="0.35">
      <c r="A57" s="87">
        <v>50</v>
      </c>
      <c r="B57" s="88" t="s">
        <v>246</v>
      </c>
      <c r="C57" s="89">
        <v>60288</v>
      </c>
      <c r="D57" s="89">
        <v>54706</v>
      </c>
      <c r="E57" s="90">
        <v>0.90741109341825898</v>
      </c>
      <c r="F57" s="89">
        <v>5582</v>
      </c>
      <c r="G57" s="90">
        <v>9.2588906581740973E-2</v>
      </c>
      <c r="H57" s="89">
        <v>3315</v>
      </c>
      <c r="I57" s="89">
        <v>3296</v>
      </c>
      <c r="J57" s="90">
        <v>0.99426847662141782</v>
      </c>
      <c r="K57" s="89">
        <v>19</v>
      </c>
      <c r="L57" s="90">
        <v>5.7315233785822017E-3</v>
      </c>
      <c r="M57" s="89">
        <v>56973</v>
      </c>
      <c r="N57" s="89">
        <v>51410</v>
      </c>
      <c r="O57" s="90">
        <v>0.90235725694627278</v>
      </c>
      <c r="P57" s="89">
        <v>5563</v>
      </c>
      <c r="Q57" s="90">
        <v>9.7642743053727207E-2</v>
      </c>
    </row>
    <row r="58" spans="1:17" ht="15.6" x14ac:dyDescent="0.3">
      <c r="A58" s="29">
        <v>51</v>
      </c>
      <c r="B58" s="92" t="s">
        <v>34</v>
      </c>
      <c r="C58" s="93">
        <v>5219</v>
      </c>
      <c r="D58" s="93">
        <v>4640</v>
      </c>
      <c r="E58" s="94">
        <v>0.88905920674458705</v>
      </c>
      <c r="F58" s="93">
        <v>579</v>
      </c>
      <c r="G58" s="94">
        <v>0.11094079325541291</v>
      </c>
      <c r="H58" s="93">
        <v>339</v>
      </c>
      <c r="I58" s="93">
        <v>339</v>
      </c>
      <c r="J58" s="94">
        <v>1</v>
      </c>
      <c r="K58" s="93">
        <v>0</v>
      </c>
      <c r="L58" s="94">
        <v>0</v>
      </c>
      <c r="M58" s="93">
        <v>4880</v>
      </c>
      <c r="N58" s="93">
        <v>4301</v>
      </c>
      <c r="O58" s="94">
        <v>0.88135245901639347</v>
      </c>
      <c r="P58" s="93">
        <v>579</v>
      </c>
      <c r="Q58" s="94">
        <v>0.11864754098360655</v>
      </c>
    </row>
    <row r="59" spans="1:17" ht="15.6" x14ac:dyDescent="0.3">
      <c r="A59" s="29">
        <v>52</v>
      </c>
      <c r="B59" s="92" t="s">
        <v>18</v>
      </c>
      <c r="C59" s="93">
        <v>4761</v>
      </c>
      <c r="D59" s="93">
        <v>3979</v>
      </c>
      <c r="E59" s="94">
        <v>0.83574879227053145</v>
      </c>
      <c r="F59" s="93">
        <v>782</v>
      </c>
      <c r="G59" s="94">
        <v>0.16425120772946861</v>
      </c>
      <c r="H59" s="93">
        <v>341</v>
      </c>
      <c r="I59" s="93">
        <v>334</v>
      </c>
      <c r="J59" s="94">
        <v>0.97947214076246336</v>
      </c>
      <c r="K59" s="93">
        <v>7</v>
      </c>
      <c r="L59" s="94">
        <v>2.0527859237536656E-2</v>
      </c>
      <c r="M59" s="93">
        <v>4420</v>
      </c>
      <c r="N59" s="93">
        <v>3645</v>
      </c>
      <c r="O59" s="94">
        <v>0.82466063348416285</v>
      </c>
      <c r="P59" s="93">
        <v>775</v>
      </c>
      <c r="Q59" s="94">
        <v>0.17533936651583709</v>
      </c>
    </row>
    <row r="60" spans="1:17" ht="15.6" x14ac:dyDescent="0.3">
      <c r="A60" s="29">
        <v>53</v>
      </c>
      <c r="B60" s="92" t="s">
        <v>17</v>
      </c>
      <c r="C60" s="93">
        <v>7564</v>
      </c>
      <c r="D60" s="93">
        <v>6699</v>
      </c>
      <c r="E60" s="94">
        <v>0.88564251718667375</v>
      </c>
      <c r="F60" s="93">
        <v>865</v>
      </c>
      <c r="G60" s="94">
        <v>0.11435748281332628</v>
      </c>
      <c r="H60" s="93">
        <v>406</v>
      </c>
      <c r="I60" s="93">
        <v>403</v>
      </c>
      <c r="J60" s="94">
        <v>0.9926108374384236</v>
      </c>
      <c r="K60" s="93">
        <v>3</v>
      </c>
      <c r="L60" s="94">
        <v>7.3891625615763543E-3</v>
      </c>
      <c r="M60" s="93">
        <v>7158</v>
      </c>
      <c r="N60" s="93">
        <v>6296</v>
      </c>
      <c r="O60" s="94">
        <v>0.87957530036322995</v>
      </c>
      <c r="P60" s="93">
        <v>862</v>
      </c>
      <c r="Q60" s="94">
        <v>0.12042469963677005</v>
      </c>
    </row>
    <row r="61" spans="1:17" ht="15.6" x14ac:dyDescent="0.3">
      <c r="A61" s="29">
        <v>54</v>
      </c>
      <c r="B61" s="92" t="s">
        <v>67</v>
      </c>
      <c r="C61" s="93">
        <v>11540</v>
      </c>
      <c r="D61" s="93">
        <v>10579</v>
      </c>
      <c r="E61" s="94">
        <v>0.91672443674176773</v>
      </c>
      <c r="F61" s="93">
        <v>961</v>
      </c>
      <c r="G61" s="94">
        <v>8.3275563258232238E-2</v>
      </c>
      <c r="H61" s="93">
        <v>646</v>
      </c>
      <c r="I61" s="93">
        <v>644</v>
      </c>
      <c r="J61" s="94">
        <v>0.99690402476780182</v>
      </c>
      <c r="K61" s="93">
        <v>2</v>
      </c>
      <c r="L61" s="94">
        <v>3.0959752321981426E-3</v>
      </c>
      <c r="M61" s="93">
        <v>10894</v>
      </c>
      <c r="N61" s="93">
        <v>9935</v>
      </c>
      <c r="O61" s="94">
        <v>0.91196989168349551</v>
      </c>
      <c r="P61" s="93">
        <v>959</v>
      </c>
      <c r="Q61" s="94">
        <v>8.8030108316504499E-2</v>
      </c>
    </row>
    <row r="62" spans="1:17" ht="15.6" x14ac:dyDescent="0.3">
      <c r="A62" s="29">
        <v>55</v>
      </c>
      <c r="B62" s="92" t="s">
        <v>60</v>
      </c>
      <c r="C62" s="93">
        <v>4746</v>
      </c>
      <c r="D62" s="93">
        <v>3989</v>
      </c>
      <c r="E62" s="94">
        <v>0.8404972608512431</v>
      </c>
      <c r="F62" s="93">
        <v>757</v>
      </c>
      <c r="G62" s="94">
        <v>0.15950273914875684</v>
      </c>
      <c r="H62" s="93">
        <v>277</v>
      </c>
      <c r="I62" s="93">
        <v>272</v>
      </c>
      <c r="J62" s="94">
        <v>0.98194945848375448</v>
      </c>
      <c r="K62" s="93">
        <v>5</v>
      </c>
      <c r="L62" s="94">
        <v>1.8050541516245487E-2</v>
      </c>
      <c r="M62" s="93">
        <v>4469</v>
      </c>
      <c r="N62" s="93">
        <v>3717</v>
      </c>
      <c r="O62" s="94">
        <v>0.83172969344372338</v>
      </c>
      <c r="P62" s="93">
        <v>752</v>
      </c>
      <c r="Q62" s="94">
        <v>0.16827030655627656</v>
      </c>
    </row>
    <row r="63" spans="1:17" ht="15.6" x14ac:dyDescent="0.3">
      <c r="A63" s="29">
        <v>56</v>
      </c>
      <c r="B63" s="92" t="s">
        <v>39</v>
      </c>
      <c r="C63" s="93">
        <v>26458</v>
      </c>
      <c r="D63" s="93">
        <v>24820</v>
      </c>
      <c r="E63" s="94">
        <v>0.93809055862121093</v>
      </c>
      <c r="F63" s="93">
        <v>1638</v>
      </c>
      <c r="G63" s="94">
        <v>6.1909441378789024E-2</v>
      </c>
      <c r="H63" s="93">
        <v>1306</v>
      </c>
      <c r="I63" s="93">
        <v>1304</v>
      </c>
      <c r="J63" s="94">
        <v>0.99846860643185298</v>
      </c>
      <c r="K63" s="93">
        <v>2</v>
      </c>
      <c r="L63" s="94">
        <v>1.5313935681470138E-3</v>
      </c>
      <c r="M63" s="93">
        <v>25152</v>
      </c>
      <c r="N63" s="93">
        <v>23516</v>
      </c>
      <c r="O63" s="94">
        <v>0.93495547073791352</v>
      </c>
      <c r="P63" s="93">
        <v>1636</v>
      </c>
      <c r="Q63" s="94">
        <v>6.5044529262086509E-2</v>
      </c>
    </row>
    <row r="64" spans="1:17" s="91" customFormat="1" ht="16.2" x14ac:dyDescent="0.35">
      <c r="A64" s="87">
        <v>57</v>
      </c>
      <c r="B64" s="88" t="s">
        <v>247</v>
      </c>
      <c r="C64" s="89">
        <v>74898</v>
      </c>
      <c r="D64" s="89">
        <v>68318</v>
      </c>
      <c r="E64" s="90">
        <v>0.91214718684077012</v>
      </c>
      <c r="F64" s="89">
        <v>6580</v>
      </c>
      <c r="G64" s="90">
        <v>8.7852813159229881E-2</v>
      </c>
      <c r="H64" s="89">
        <v>5214</v>
      </c>
      <c r="I64" s="89">
        <v>5162</v>
      </c>
      <c r="J64" s="90">
        <v>0.99002685078634445</v>
      </c>
      <c r="K64" s="89">
        <v>52</v>
      </c>
      <c r="L64" s="90">
        <v>9.9731492136555435E-3</v>
      </c>
      <c r="M64" s="89">
        <v>69684</v>
      </c>
      <c r="N64" s="89">
        <v>63156</v>
      </c>
      <c r="O64" s="90">
        <v>0.90631995867057003</v>
      </c>
      <c r="P64" s="89">
        <v>6528</v>
      </c>
      <c r="Q64" s="90">
        <v>9.3680041329430003E-2</v>
      </c>
    </row>
    <row r="65" spans="1:17" ht="15.6" x14ac:dyDescent="0.3">
      <c r="A65" s="29">
        <v>58</v>
      </c>
      <c r="B65" s="92" t="s">
        <v>50</v>
      </c>
      <c r="C65" s="93">
        <v>6200</v>
      </c>
      <c r="D65" s="93">
        <v>5517</v>
      </c>
      <c r="E65" s="94">
        <v>0.8898387096774194</v>
      </c>
      <c r="F65" s="93">
        <v>683</v>
      </c>
      <c r="G65" s="94">
        <v>0.11016129032258065</v>
      </c>
      <c r="H65" s="93">
        <v>438</v>
      </c>
      <c r="I65" s="93">
        <v>435</v>
      </c>
      <c r="J65" s="94">
        <v>0.99315068493150682</v>
      </c>
      <c r="K65" s="93">
        <v>3</v>
      </c>
      <c r="L65" s="94">
        <v>6.8493150684931503E-3</v>
      </c>
      <c r="M65" s="93">
        <v>5762</v>
      </c>
      <c r="N65" s="93">
        <v>5082</v>
      </c>
      <c r="O65" s="94">
        <v>0.88198542172856642</v>
      </c>
      <c r="P65" s="93">
        <v>680</v>
      </c>
      <c r="Q65" s="94">
        <v>0.11801457827143352</v>
      </c>
    </row>
    <row r="66" spans="1:17" ht="15.6" x14ac:dyDescent="0.3">
      <c r="A66" s="29">
        <v>59</v>
      </c>
      <c r="B66" s="92" t="s">
        <v>78</v>
      </c>
      <c r="C66" s="93">
        <v>5859</v>
      </c>
      <c r="D66" s="93">
        <v>4966</v>
      </c>
      <c r="E66" s="94">
        <v>0.84758491210104114</v>
      </c>
      <c r="F66" s="93">
        <v>893</v>
      </c>
      <c r="G66" s="94">
        <v>0.15241508789895886</v>
      </c>
      <c r="H66" s="93">
        <v>372</v>
      </c>
      <c r="I66" s="93">
        <v>356</v>
      </c>
      <c r="J66" s="94">
        <v>0.956989247311828</v>
      </c>
      <c r="K66" s="93">
        <v>16</v>
      </c>
      <c r="L66" s="94">
        <v>4.3010752688172046E-2</v>
      </c>
      <c r="M66" s="93">
        <v>5487</v>
      </c>
      <c r="N66" s="93">
        <v>4610</v>
      </c>
      <c r="O66" s="94">
        <v>0.84016766903590301</v>
      </c>
      <c r="P66" s="93">
        <v>877</v>
      </c>
      <c r="Q66" s="94">
        <v>0.15983233096409696</v>
      </c>
    </row>
    <row r="67" spans="1:17" ht="15.6" x14ac:dyDescent="0.3">
      <c r="A67" s="29">
        <v>60</v>
      </c>
      <c r="B67" s="92" t="s">
        <v>25</v>
      </c>
      <c r="C67" s="93">
        <v>4917</v>
      </c>
      <c r="D67" s="93">
        <v>4405</v>
      </c>
      <c r="E67" s="94">
        <v>0.89587146634126502</v>
      </c>
      <c r="F67" s="93">
        <v>512</v>
      </c>
      <c r="G67" s="94">
        <v>0.10412853365873501</v>
      </c>
      <c r="H67" s="93">
        <v>365</v>
      </c>
      <c r="I67" s="93">
        <v>360</v>
      </c>
      <c r="J67" s="94">
        <v>0.98630136986301364</v>
      </c>
      <c r="K67" s="93">
        <v>5</v>
      </c>
      <c r="L67" s="94">
        <v>1.3698630136986301E-2</v>
      </c>
      <c r="M67" s="93">
        <v>4552</v>
      </c>
      <c r="N67" s="93">
        <v>4045</v>
      </c>
      <c r="O67" s="94">
        <v>0.88862038664323373</v>
      </c>
      <c r="P67" s="93">
        <v>507</v>
      </c>
      <c r="Q67" s="94">
        <v>0.11137961335676626</v>
      </c>
    </row>
    <row r="68" spans="1:17" ht="15.6" x14ac:dyDescent="0.3">
      <c r="A68" s="29">
        <v>61</v>
      </c>
      <c r="B68" s="92" t="s">
        <v>79</v>
      </c>
      <c r="C68" s="93">
        <v>5130</v>
      </c>
      <c r="D68" s="93">
        <v>4565</v>
      </c>
      <c r="E68" s="94">
        <v>0.88986354775828458</v>
      </c>
      <c r="F68" s="93">
        <v>565</v>
      </c>
      <c r="G68" s="94">
        <v>0.11013645224171539</v>
      </c>
      <c r="H68" s="93">
        <v>318</v>
      </c>
      <c r="I68" s="93">
        <v>312</v>
      </c>
      <c r="J68" s="94">
        <v>0.98113207547169812</v>
      </c>
      <c r="K68" s="93">
        <v>6</v>
      </c>
      <c r="L68" s="94">
        <v>1.8867924528301886E-2</v>
      </c>
      <c r="M68" s="93">
        <v>4812</v>
      </c>
      <c r="N68" s="93">
        <v>4253</v>
      </c>
      <c r="O68" s="94">
        <v>0.88383208645054034</v>
      </c>
      <c r="P68" s="93">
        <v>559</v>
      </c>
      <c r="Q68" s="94">
        <v>0.11616791354945968</v>
      </c>
    </row>
    <row r="69" spans="1:17" ht="15.6" x14ac:dyDescent="0.3">
      <c r="A69" s="29">
        <v>62</v>
      </c>
      <c r="B69" s="92" t="s">
        <v>80</v>
      </c>
      <c r="C69" s="93">
        <v>4097</v>
      </c>
      <c r="D69" s="93">
        <v>3922</v>
      </c>
      <c r="E69" s="94">
        <v>0.95728581889187214</v>
      </c>
      <c r="F69" s="93">
        <v>175</v>
      </c>
      <c r="G69" s="94">
        <v>4.2714181108127899E-2</v>
      </c>
      <c r="H69" s="93">
        <v>308</v>
      </c>
      <c r="I69" s="93">
        <v>308</v>
      </c>
      <c r="J69" s="94">
        <v>1</v>
      </c>
      <c r="K69" s="93">
        <v>0</v>
      </c>
      <c r="L69" s="94">
        <v>0</v>
      </c>
      <c r="M69" s="93">
        <v>3789</v>
      </c>
      <c r="N69" s="93">
        <v>3614</v>
      </c>
      <c r="O69" s="94">
        <v>0.95381367115333859</v>
      </c>
      <c r="P69" s="93">
        <v>175</v>
      </c>
      <c r="Q69" s="94">
        <v>4.6186328846661386E-2</v>
      </c>
    </row>
    <row r="70" spans="1:17" ht="15.6" x14ac:dyDescent="0.3">
      <c r="A70" s="29">
        <v>63</v>
      </c>
      <c r="B70" s="92" t="s">
        <v>68</v>
      </c>
      <c r="C70" s="93">
        <v>6884</v>
      </c>
      <c r="D70" s="93">
        <v>6378</v>
      </c>
      <c r="E70" s="94">
        <v>0.92649622312608948</v>
      </c>
      <c r="F70" s="93">
        <v>506</v>
      </c>
      <c r="G70" s="94">
        <v>7.350377687391052E-2</v>
      </c>
      <c r="H70" s="93">
        <v>504</v>
      </c>
      <c r="I70" s="93">
        <v>501</v>
      </c>
      <c r="J70" s="94">
        <v>0.99404761904761907</v>
      </c>
      <c r="K70" s="93">
        <v>3</v>
      </c>
      <c r="L70" s="94">
        <v>5.9523809523809521E-3</v>
      </c>
      <c r="M70" s="93">
        <v>6380</v>
      </c>
      <c r="N70" s="93">
        <v>5877</v>
      </c>
      <c r="O70" s="94">
        <v>0.92115987460815052</v>
      </c>
      <c r="P70" s="93">
        <v>503</v>
      </c>
      <c r="Q70" s="94">
        <v>7.8840125391849536E-2</v>
      </c>
    </row>
    <row r="71" spans="1:17" ht="15.6" x14ac:dyDescent="0.3">
      <c r="A71" s="29">
        <v>64</v>
      </c>
      <c r="B71" s="92" t="s">
        <v>37</v>
      </c>
      <c r="C71" s="93">
        <v>9104</v>
      </c>
      <c r="D71" s="93">
        <v>8259</v>
      </c>
      <c r="E71" s="94">
        <v>0.90718365553602809</v>
      </c>
      <c r="F71" s="93">
        <v>845</v>
      </c>
      <c r="G71" s="94">
        <v>9.2816344463971884E-2</v>
      </c>
      <c r="H71" s="93">
        <v>641</v>
      </c>
      <c r="I71" s="93">
        <v>634</v>
      </c>
      <c r="J71" s="94">
        <v>0.98907956318252732</v>
      </c>
      <c r="K71" s="93">
        <v>7</v>
      </c>
      <c r="L71" s="94">
        <v>1.0920436817472699E-2</v>
      </c>
      <c r="M71" s="93">
        <v>8463</v>
      </c>
      <c r="N71" s="93">
        <v>7625</v>
      </c>
      <c r="O71" s="94">
        <v>0.90098073969041714</v>
      </c>
      <c r="P71" s="93">
        <v>838</v>
      </c>
      <c r="Q71" s="94">
        <v>9.9019260309582885E-2</v>
      </c>
    </row>
    <row r="72" spans="1:17" ht="15.6" x14ac:dyDescent="0.3">
      <c r="A72" s="29">
        <v>65</v>
      </c>
      <c r="B72" s="92" t="s">
        <v>38</v>
      </c>
      <c r="C72" s="93">
        <v>8742</v>
      </c>
      <c r="D72" s="93">
        <v>8361</v>
      </c>
      <c r="E72" s="94">
        <v>0.95641729581331503</v>
      </c>
      <c r="F72" s="93">
        <v>381</v>
      </c>
      <c r="G72" s="94">
        <v>4.3582704186684966E-2</v>
      </c>
      <c r="H72" s="93">
        <v>558</v>
      </c>
      <c r="I72" s="93">
        <v>555</v>
      </c>
      <c r="J72" s="94">
        <v>0.9946236559139785</v>
      </c>
      <c r="K72" s="93">
        <v>3</v>
      </c>
      <c r="L72" s="94">
        <v>5.3763440860215058E-3</v>
      </c>
      <c r="M72" s="93">
        <v>8184</v>
      </c>
      <c r="N72" s="93">
        <v>7806</v>
      </c>
      <c r="O72" s="94">
        <v>0.95381231671554256</v>
      </c>
      <c r="P72" s="93">
        <v>378</v>
      </c>
      <c r="Q72" s="94">
        <v>4.6187683284457479E-2</v>
      </c>
    </row>
    <row r="73" spans="1:17" ht="15.6" x14ac:dyDescent="0.3">
      <c r="A73" s="29">
        <v>66</v>
      </c>
      <c r="B73" s="92" t="s">
        <v>35</v>
      </c>
      <c r="C73" s="93">
        <v>4818</v>
      </c>
      <c r="D73" s="93">
        <v>4450</v>
      </c>
      <c r="E73" s="94">
        <v>0.92361975923619755</v>
      </c>
      <c r="F73" s="93">
        <v>368</v>
      </c>
      <c r="G73" s="94">
        <v>7.6380240763802412E-2</v>
      </c>
      <c r="H73" s="93">
        <v>336</v>
      </c>
      <c r="I73" s="93">
        <v>335</v>
      </c>
      <c r="J73" s="94">
        <v>0.99702380952380953</v>
      </c>
      <c r="K73" s="93">
        <v>1</v>
      </c>
      <c r="L73" s="94">
        <v>2.976190476190476E-3</v>
      </c>
      <c r="M73" s="93">
        <v>4482</v>
      </c>
      <c r="N73" s="93">
        <v>4115</v>
      </c>
      <c r="O73" s="94">
        <v>0.91811691209281576</v>
      </c>
      <c r="P73" s="93">
        <v>367</v>
      </c>
      <c r="Q73" s="94">
        <v>8.1883087907184293E-2</v>
      </c>
    </row>
    <row r="74" spans="1:17" ht="15.6" x14ac:dyDescent="0.3">
      <c r="A74" s="29">
        <v>67</v>
      </c>
      <c r="B74" s="92" t="s">
        <v>20</v>
      </c>
      <c r="C74" s="93">
        <v>3487</v>
      </c>
      <c r="D74" s="93">
        <v>3145</v>
      </c>
      <c r="E74" s="94">
        <v>0.90192142242615425</v>
      </c>
      <c r="F74" s="93">
        <v>342</v>
      </c>
      <c r="G74" s="94">
        <v>9.8078577573845707E-2</v>
      </c>
      <c r="H74" s="93">
        <v>295</v>
      </c>
      <c r="I74" s="93">
        <v>292</v>
      </c>
      <c r="J74" s="94">
        <v>0.98983050847457632</v>
      </c>
      <c r="K74" s="93">
        <v>3</v>
      </c>
      <c r="L74" s="94">
        <v>1.0169491525423728E-2</v>
      </c>
      <c r="M74" s="93">
        <v>3192</v>
      </c>
      <c r="N74" s="93">
        <v>2853</v>
      </c>
      <c r="O74" s="94">
        <v>0.89379699248120303</v>
      </c>
      <c r="P74" s="93">
        <v>339</v>
      </c>
      <c r="Q74" s="94">
        <v>0.10620300751879699</v>
      </c>
    </row>
    <row r="75" spans="1:17" ht="15.6" x14ac:dyDescent="0.3">
      <c r="A75" s="29">
        <v>68</v>
      </c>
      <c r="B75" s="92" t="s">
        <v>75</v>
      </c>
      <c r="C75" s="93">
        <v>6334</v>
      </c>
      <c r="D75" s="93">
        <v>5758</v>
      </c>
      <c r="E75" s="94">
        <v>0.90906220397852855</v>
      </c>
      <c r="F75" s="93">
        <v>576</v>
      </c>
      <c r="G75" s="94">
        <v>9.0937796021471423E-2</v>
      </c>
      <c r="H75" s="93">
        <v>403</v>
      </c>
      <c r="I75" s="93">
        <v>400</v>
      </c>
      <c r="J75" s="94">
        <v>0.99255583126550873</v>
      </c>
      <c r="K75" s="93">
        <v>3</v>
      </c>
      <c r="L75" s="94">
        <v>7.4441687344913151E-3</v>
      </c>
      <c r="M75" s="93">
        <v>5931</v>
      </c>
      <c r="N75" s="93">
        <v>5358</v>
      </c>
      <c r="O75" s="94">
        <v>0.90338897319170464</v>
      </c>
      <c r="P75" s="93">
        <v>573</v>
      </c>
      <c r="Q75" s="94">
        <v>9.6611026808295392E-2</v>
      </c>
    </row>
    <row r="76" spans="1:17" ht="15.6" x14ac:dyDescent="0.3">
      <c r="A76" s="29">
        <v>69</v>
      </c>
      <c r="B76" s="92" t="s">
        <v>41</v>
      </c>
      <c r="C76" s="93">
        <v>3309</v>
      </c>
      <c r="D76" s="93">
        <v>2792</v>
      </c>
      <c r="E76" s="94">
        <v>0.84375944394076763</v>
      </c>
      <c r="F76" s="93">
        <v>517</v>
      </c>
      <c r="G76" s="94">
        <v>0.1562405560592324</v>
      </c>
      <c r="H76" s="93">
        <v>244</v>
      </c>
      <c r="I76" s="93">
        <v>243</v>
      </c>
      <c r="J76" s="94">
        <v>0.99590163934426235</v>
      </c>
      <c r="K76" s="93">
        <v>1</v>
      </c>
      <c r="L76" s="94">
        <v>4.0983606557377051E-3</v>
      </c>
      <c r="M76" s="93">
        <v>3065</v>
      </c>
      <c r="N76" s="93">
        <v>2549</v>
      </c>
      <c r="O76" s="94">
        <v>0.83164763458401303</v>
      </c>
      <c r="P76" s="93">
        <v>516</v>
      </c>
      <c r="Q76" s="94">
        <v>0.16835236541598694</v>
      </c>
    </row>
    <row r="77" spans="1:17" ht="15.6" x14ac:dyDescent="0.3">
      <c r="A77" s="29">
        <v>70</v>
      </c>
      <c r="B77" s="92" t="s">
        <v>64</v>
      </c>
      <c r="C77" s="93">
        <v>6017</v>
      </c>
      <c r="D77" s="93">
        <v>5800</v>
      </c>
      <c r="E77" s="94">
        <v>0.96393551603789263</v>
      </c>
      <c r="F77" s="93">
        <v>217</v>
      </c>
      <c r="G77" s="94">
        <v>3.606448396210736E-2</v>
      </c>
      <c r="H77" s="93">
        <v>432</v>
      </c>
      <c r="I77" s="93">
        <v>431</v>
      </c>
      <c r="J77" s="94">
        <v>0.99768518518518523</v>
      </c>
      <c r="K77" s="93">
        <v>1</v>
      </c>
      <c r="L77" s="94">
        <v>2.3148148148148147E-3</v>
      </c>
      <c r="M77" s="93">
        <v>5585</v>
      </c>
      <c r="N77" s="93">
        <v>5369</v>
      </c>
      <c r="O77" s="94">
        <v>0.96132497761862135</v>
      </c>
      <c r="P77" s="93">
        <v>216</v>
      </c>
      <c r="Q77" s="94">
        <v>3.8675022381378696E-2</v>
      </c>
    </row>
  </sheetData>
  <mergeCells count="18">
    <mergeCell ref="M6:M7"/>
    <mergeCell ref="N6:O6"/>
    <mergeCell ref="P6:Q6"/>
    <mergeCell ref="C6:C7"/>
    <mergeCell ref="D6:E6"/>
    <mergeCell ref="F6:G6"/>
    <mergeCell ref="H6:H7"/>
    <mergeCell ref="I6:J6"/>
    <mergeCell ref="K6:L6"/>
    <mergeCell ref="A1:Q1"/>
    <mergeCell ref="A2:Q2"/>
    <mergeCell ref="A3:Q3"/>
    <mergeCell ref="A4:Q4"/>
    <mergeCell ref="A5:A7"/>
    <mergeCell ref="B5:B7"/>
    <mergeCell ref="C5:G5"/>
    <mergeCell ref="H5:L5"/>
    <mergeCell ref="M5:Q5"/>
  </mergeCells>
  <printOptions horizontalCentered="1"/>
  <pageMargins left="0.39370078740157483" right="0.15748031496062992" top="0.27559055118110237" bottom="0.31496062992125984" header="0.51181102362204722" footer="0.51181102362204722"/>
  <pageSetup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43447-04E3-454C-8A3C-68079099DDEE}">
  <dimension ref="A1:Q77"/>
  <sheetViews>
    <sheetView showGridLines="0" workbookViewId="0">
      <selection activeCell="H85" sqref="H85"/>
    </sheetView>
  </sheetViews>
  <sheetFormatPr defaultColWidth="9.109375" defaultRowHeight="24" customHeight="1" x14ac:dyDescent="0.3"/>
  <cols>
    <col min="1" max="1" width="6.109375" style="107" customWidth="1"/>
    <col min="2" max="2" width="21.109375" style="107" customWidth="1"/>
    <col min="3" max="4" width="9.5546875" style="107" customWidth="1"/>
    <col min="5" max="5" width="8.33203125" style="107" customWidth="1"/>
    <col min="6" max="6" width="8" style="107" customWidth="1"/>
    <col min="7" max="7" width="7.33203125" style="107" customWidth="1"/>
    <col min="8" max="8" width="7.5546875" style="107" customWidth="1"/>
    <col min="9" max="9" width="8" style="107" customWidth="1"/>
    <col min="10" max="10" width="8.33203125" style="107" customWidth="1"/>
    <col min="11" max="11" width="4.88671875" style="107" customWidth="1"/>
    <col min="12" max="12" width="8.33203125" style="107" customWidth="1"/>
    <col min="13" max="14" width="8.6640625" style="107" customWidth="1"/>
    <col min="15" max="15" width="8.33203125" style="107" customWidth="1"/>
    <col min="16" max="16" width="7.33203125" style="107" customWidth="1"/>
    <col min="17" max="17" width="7.5546875" style="107" customWidth="1"/>
    <col min="18" max="18" width="9.109375" style="107" customWidth="1"/>
    <col min="19" max="16384" width="9.109375" style="107"/>
  </cols>
  <sheetData>
    <row r="1" spans="1:17" s="26" customFormat="1" ht="15.75" customHeight="1" x14ac:dyDescent="0.3">
      <c r="A1" s="102" t="s">
        <v>232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</row>
    <row r="2" spans="1:17" s="26" customFormat="1" ht="15.75" customHeight="1" x14ac:dyDescent="0.3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17" s="26" customFormat="1" ht="43.2" customHeight="1" x14ac:dyDescent="0.3">
      <c r="A3" s="77" t="s">
        <v>250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</row>
    <row r="4" spans="1:17" s="26" customFormat="1" ht="15.6" customHeight="1" x14ac:dyDescent="0.3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</row>
    <row r="5" spans="1:17" s="26" customFormat="1" ht="19.5" customHeight="1" x14ac:dyDescent="0.3">
      <c r="A5" s="98" t="s">
        <v>227</v>
      </c>
      <c r="B5" s="99" t="s">
        <v>234</v>
      </c>
      <c r="C5" s="80" t="s">
        <v>1</v>
      </c>
      <c r="D5" s="81"/>
      <c r="E5" s="81"/>
      <c r="F5" s="81"/>
      <c r="G5" s="82"/>
      <c r="H5" s="79" t="s">
        <v>235</v>
      </c>
      <c r="I5" s="79"/>
      <c r="J5" s="79"/>
      <c r="K5" s="79"/>
      <c r="L5" s="79"/>
      <c r="M5" s="79" t="s">
        <v>236</v>
      </c>
      <c r="N5" s="79"/>
      <c r="O5" s="79"/>
      <c r="P5" s="79"/>
      <c r="Q5" s="79"/>
    </row>
    <row r="6" spans="1:17" s="26" customFormat="1" ht="31.5" customHeight="1" x14ac:dyDescent="0.3">
      <c r="A6" s="100"/>
      <c r="B6" s="101"/>
      <c r="C6" s="79" t="s">
        <v>59</v>
      </c>
      <c r="D6" s="79" t="s">
        <v>237</v>
      </c>
      <c r="E6" s="79"/>
      <c r="F6" s="79" t="s">
        <v>238</v>
      </c>
      <c r="G6" s="79"/>
      <c r="H6" s="79" t="s">
        <v>59</v>
      </c>
      <c r="I6" s="79" t="s">
        <v>237</v>
      </c>
      <c r="J6" s="79"/>
      <c r="K6" s="79" t="s">
        <v>238</v>
      </c>
      <c r="L6" s="79"/>
      <c r="M6" s="79" t="s">
        <v>59</v>
      </c>
      <c r="N6" s="79" t="s">
        <v>237</v>
      </c>
      <c r="O6" s="79"/>
      <c r="P6" s="79" t="s">
        <v>238</v>
      </c>
      <c r="Q6" s="79"/>
    </row>
    <row r="7" spans="1:17" s="26" customFormat="1" ht="19.5" customHeight="1" x14ac:dyDescent="0.3">
      <c r="A7" s="100"/>
      <c r="B7" s="101"/>
      <c r="C7" s="79"/>
      <c r="D7" s="35" t="s">
        <v>239</v>
      </c>
      <c r="E7" s="35" t="s">
        <v>5</v>
      </c>
      <c r="F7" s="35" t="s">
        <v>239</v>
      </c>
      <c r="G7" s="35" t="s">
        <v>5</v>
      </c>
      <c r="H7" s="79"/>
      <c r="I7" s="35" t="s">
        <v>239</v>
      </c>
      <c r="J7" s="35" t="s">
        <v>5</v>
      </c>
      <c r="K7" s="35" t="s">
        <v>239</v>
      </c>
      <c r="L7" s="35" t="s">
        <v>5</v>
      </c>
      <c r="M7" s="79"/>
      <c r="N7" s="35" t="s">
        <v>239</v>
      </c>
      <c r="O7" s="35" t="s">
        <v>5</v>
      </c>
      <c r="P7" s="35" t="s">
        <v>239</v>
      </c>
      <c r="Q7" s="35" t="s">
        <v>5</v>
      </c>
    </row>
    <row r="8" spans="1:17" s="86" customFormat="1" ht="24" customHeight="1" x14ac:dyDescent="0.3">
      <c r="A8" s="35">
        <v>1</v>
      </c>
      <c r="B8" s="83" t="s">
        <v>240</v>
      </c>
      <c r="C8" s="84">
        <v>328125</v>
      </c>
      <c r="D8" s="84">
        <v>307706</v>
      </c>
      <c r="E8" s="85">
        <v>0.93777066666666664</v>
      </c>
      <c r="F8" s="84">
        <v>20419</v>
      </c>
      <c r="G8" s="85">
        <v>6.2229333333333331E-2</v>
      </c>
      <c r="H8" s="84">
        <v>22219</v>
      </c>
      <c r="I8" s="84">
        <v>22053</v>
      </c>
      <c r="J8" s="85">
        <v>0.99252891669292043</v>
      </c>
      <c r="K8" s="84">
        <v>166</v>
      </c>
      <c r="L8" s="85">
        <v>7.4710833070795266E-3</v>
      </c>
      <c r="M8" s="84">
        <v>305906</v>
      </c>
      <c r="N8" s="84">
        <v>285653</v>
      </c>
      <c r="O8" s="85">
        <v>0.93379338751119623</v>
      </c>
      <c r="P8" s="84">
        <v>20253</v>
      </c>
      <c r="Q8" s="85">
        <v>6.6206612488803745E-2</v>
      </c>
    </row>
    <row r="9" spans="1:17" s="105" customFormat="1" ht="16.2" x14ac:dyDescent="0.35">
      <c r="A9" s="104">
        <v>2</v>
      </c>
      <c r="B9" s="88" t="s">
        <v>241</v>
      </c>
      <c r="C9" s="89">
        <v>80118</v>
      </c>
      <c r="D9" s="89">
        <v>75270</v>
      </c>
      <c r="E9" s="90">
        <v>0.93948925335130684</v>
      </c>
      <c r="F9" s="89">
        <v>4848</v>
      </c>
      <c r="G9" s="90">
        <v>6.051074664869318E-2</v>
      </c>
      <c r="H9" s="89">
        <v>5175</v>
      </c>
      <c r="I9" s="89">
        <v>5159</v>
      </c>
      <c r="J9" s="90">
        <v>0.99690821256038642</v>
      </c>
      <c r="K9" s="89">
        <v>16</v>
      </c>
      <c r="L9" s="90">
        <v>3.0917874396135265E-3</v>
      </c>
      <c r="M9" s="89">
        <v>74943</v>
      </c>
      <c r="N9" s="89">
        <v>70111</v>
      </c>
      <c r="O9" s="90">
        <v>0.93552433182552075</v>
      </c>
      <c r="P9" s="89">
        <v>4832</v>
      </c>
      <c r="Q9" s="90">
        <v>6.4475668174479264E-2</v>
      </c>
    </row>
    <row r="10" spans="1:17" ht="15.6" x14ac:dyDescent="0.3">
      <c r="A10" s="106">
        <v>3</v>
      </c>
      <c r="B10" s="92" t="s">
        <v>69</v>
      </c>
      <c r="C10" s="93">
        <v>29555</v>
      </c>
      <c r="D10" s="93">
        <v>27619</v>
      </c>
      <c r="E10" s="94">
        <v>0.93449500930468621</v>
      </c>
      <c r="F10" s="93">
        <v>1936</v>
      </c>
      <c r="G10" s="94">
        <v>6.5504990695313819E-2</v>
      </c>
      <c r="H10" s="93">
        <v>1411</v>
      </c>
      <c r="I10" s="93">
        <v>1408</v>
      </c>
      <c r="J10" s="94">
        <v>0.99787384833451453</v>
      </c>
      <c r="K10" s="93">
        <v>3</v>
      </c>
      <c r="L10" s="94">
        <v>2.1261516654854712E-3</v>
      </c>
      <c r="M10" s="93">
        <v>28144</v>
      </c>
      <c r="N10" s="93">
        <v>26211</v>
      </c>
      <c r="O10" s="94">
        <v>0.93131750994883455</v>
      </c>
      <c r="P10" s="93">
        <v>1933</v>
      </c>
      <c r="Q10" s="94">
        <v>6.8682490051165432E-2</v>
      </c>
    </row>
    <row r="11" spans="1:17" ht="15.6" x14ac:dyDescent="0.3">
      <c r="A11" s="106">
        <v>4</v>
      </c>
      <c r="B11" s="92" t="s">
        <v>81</v>
      </c>
      <c r="C11" s="93">
        <v>4449</v>
      </c>
      <c r="D11" s="93">
        <v>4216</v>
      </c>
      <c r="E11" s="94">
        <v>0.94762868060238259</v>
      </c>
      <c r="F11" s="93">
        <v>233</v>
      </c>
      <c r="G11" s="94">
        <v>5.2371319397617445E-2</v>
      </c>
      <c r="H11" s="93">
        <v>297</v>
      </c>
      <c r="I11" s="93">
        <v>297</v>
      </c>
      <c r="J11" s="94">
        <v>1</v>
      </c>
      <c r="K11" s="93">
        <v>0</v>
      </c>
      <c r="L11" s="94">
        <v>0</v>
      </c>
      <c r="M11" s="93">
        <v>4152</v>
      </c>
      <c r="N11" s="93">
        <v>3919</v>
      </c>
      <c r="O11" s="94">
        <v>0.94388246628131023</v>
      </c>
      <c r="P11" s="93">
        <v>233</v>
      </c>
      <c r="Q11" s="94">
        <v>5.6117533718689785E-2</v>
      </c>
    </row>
    <row r="12" spans="1:17" ht="15.6" x14ac:dyDescent="0.3">
      <c r="A12" s="106">
        <v>5</v>
      </c>
      <c r="B12" s="92" t="s">
        <v>44</v>
      </c>
      <c r="C12" s="93">
        <v>4954</v>
      </c>
      <c r="D12" s="93">
        <v>4760</v>
      </c>
      <c r="E12" s="94">
        <v>0.96083972547436414</v>
      </c>
      <c r="F12" s="93">
        <v>194</v>
      </c>
      <c r="G12" s="94">
        <v>3.9160274525635849E-2</v>
      </c>
      <c r="H12" s="93">
        <v>285</v>
      </c>
      <c r="I12" s="93">
        <v>284</v>
      </c>
      <c r="J12" s="94">
        <v>0.99649122807017543</v>
      </c>
      <c r="K12" s="93">
        <v>1</v>
      </c>
      <c r="L12" s="94">
        <v>3.5087719298245615E-3</v>
      </c>
      <c r="M12" s="93">
        <v>4669</v>
      </c>
      <c r="N12" s="93">
        <v>4476</v>
      </c>
      <c r="O12" s="94">
        <v>0.95866352538016708</v>
      </c>
      <c r="P12" s="93">
        <v>193</v>
      </c>
      <c r="Q12" s="94">
        <v>4.133647461983294E-2</v>
      </c>
    </row>
    <row r="13" spans="1:17" ht="15.6" x14ac:dyDescent="0.3">
      <c r="A13" s="106">
        <v>6</v>
      </c>
      <c r="B13" s="92" t="s">
        <v>29</v>
      </c>
      <c r="C13" s="93">
        <v>4915</v>
      </c>
      <c r="D13" s="93">
        <v>4547</v>
      </c>
      <c r="E13" s="94">
        <v>0.92512716174974563</v>
      </c>
      <c r="F13" s="93">
        <v>368</v>
      </c>
      <c r="G13" s="94">
        <v>7.4872838250254328E-2</v>
      </c>
      <c r="H13" s="93">
        <v>393</v>
      </c>
      <c r="I13" s="93">
        <v>385</v>
      </c>
      <c r="J13" s="94">
        <v>0.97964376590330793</v>
      </c>
      <c r="K13" s="93">
        <v>8</v>
      </c>
      <c r="L13" s="94">
        <v>2.0356234096692113E-2</v>
      </c>
      <c r="M13" s="93">
        <v>4522</v>
      </c>
      <c r="N13" s="93">
        <v>4162</v>
      </c>
      <c r="O13" s="94">
        <v>0.92038920831490489</v>
      </c>
      <c r="P13" s="93">
        <v>360</v>
      </c>
      <c r="Q13" s="94">
        <v>7.9610791685095092E-2</v>
      </c>
    </row>
    <row r="14" spans="1:17" ht="15.6" x14ac:dyDescent="0.3">
      <c r="A14" s="106">
        <v>7</v>
      </c>
      <c r="B14" s="92" t="s">
        <v>28</v>
      </c>
      <c r="C14" s="93">
        <v>6454</v>
      </c>
      <c r="D14" s="93">
        <v>6229</v>
      </c>
      <c r="E14" s="94">
        <v>0.96513789897737834</v>
      </c>
      <c r="F14" s="93">
        <v>225</v>
      </c>
      <c r="G14" s="94">
        <v>3.4862101022621633E-2</v>
      </c>
      <c r="H14" s="93">
        <v>518</v>
      </c>
      <c r="I14" s="93">
        <v>517</v>
      </c>
      <c r="J14" s="94">
        <v>0.99806949806949807</v>
      </c>
      <c r="K14" s="93">
        <v>1</v>
      </c>
      <c r="L14" s="94">
        <v>1.9305019305019305E-3</v>
      </c>
      <c r="M14" s="93">
        <v>5936</v>
      </c>
      <c r="N14" s="93">
        <v>5712</v>
      </c>
      <c r="O14" s="94">
        <v>0.96226415094339623</v>
      </c>
      <c r="P14" s="93">
        <v>224</v>
      </c>
      <c r="Q14" s="94">
        <v>3.7735849056603772E-2</v>
      </c>
    </row>
    <row r="15" spans="1:17" ht="15.6" x14ac:dyDescent="0.3">
      <c r="A15" s="106">
        <v>8</v>
      </c>
      <c r="B15" s="92" t="s">
        <v>45</v>
      </c>
      <c r="C15" s="93">
        <v>6578</v>
      </c>
      <c r="D15" s="93">
        <v>6389</v>
      </c>
      <c r="E15" s="94">
        <v>0.97126786257221043</v>
      </c>
      <c r="F15" s="93">
        <v>189</v>
      </c>
      <c r="G15" s="94">
        <v>2.87321374277896E-2</v>
      </c>
      <c r="H15" s="93">
        <v>393</v>
      </c>
      <c r="I15" s="93">
        <v>393</v>
      </c>
      <c r="J15" s="94">
        <v>1</v>
      </c>
      <c r="K15" s="93">
        <v>0</v>
      </c>
      <c r="L15" s="94">
        <v>0</v>
      </c>
      <c r="M15" s="93">
        <v>6185</v>
      </c>
      <c r="N15" s="93">
        <v>5996</v>
      </c>
      <c r="O15" s="94">
        <v>0.96944219886822958</v>
      </c>
      <c r="P15" s="93">
        <v>189</v>
      </c>
      <c r="Q15" s="94">
        <v>3.0557801131770413E-2</v>
      </c>
    </row>
    <row r="16" spans="1:17" ht="15.6" x14ac:dyDescent="0.3">
      <c r="A16" s="106">
        <v>9</v>
      </c>
      <c r="B16" s="92" t="s">
        <v>70</v>
      </c>
      <c r="C16" s="93">
        <v>4200</v>
      </c>
      <c r="D16" s="93">
        <v>3930</v>
      </c>
      <c r="E16" s="94">
        <v>0.93571428571428572</v>
      </c>
      <c r="F16" s="93">
        <v>270</v>
      </c>
      <c r="G16" s="94">
        <v>6.4285714285714279E-2</v>
      </c>
      <c r="H16" s="93">
        <v>321</v>
      </c>
      <c r="I16" s="93">
        <v>320</v>
      </c>
      <c r="J16" s="94">
        <v>0.99688473520249221</v>
      </c>
      <c r="K16" s="93">
        <v>1</v>
      </c>
      <c r="L16" s="94">
        <v>3.1152647975077881E-3</v>
      </c>
      <c r="M16" s="93">
        <v>3879</v>
      </c>
      <c r="N16" s="93">
        <v>3610</v>
      </c>
      <c r="O16" s="94">
        <v>0.93065222995617425</v>
      </c>
      <c r="P16" s="93">
        <v>269</v>
      </c>
      <c r="Q16" s="94">
        <v>6.9347770043825724E-2</v>
      </c>
    </row>
    <row r="17" spans="1:17" ht="15.6" x14ac:dyDescent="0.3">
      <c r="A17" s="106">
        <v>10</v>
      </c>
      <c r="B17" s="92" t="s">
        <v>40</v>
      </c>
      <c r="C17" s="93">
        <v>6383</v>
      </c>
      <c r="D17" s="93">
        <v>5956</v>
      </c>
      <c r="E17" s="94">
        <v>0.9331035563214789</v>
      </c>
      <c r="F17" s="93">
        <v>427</v>
      </c>
      <c r="G17" s="94">
        <v>6.6896443678521073E-2</v>
      </c>
      <c r="H17" s="93">
        <v>533</v>
      </c>
      <c r="I17" s="93">
        <v>532</v>
      </c>
      <c r="J17" s="94">
        <v>0.99812382739212002</v>
      </c>
      <c r="K17" s="93">
        <v>1</v>
      </c>
      <c r="L17" s="94">
        <v>1.876172607879925E-3</v>
      </c>
      <c r="M17" s="93">
        <v>5850</v>
      </c>
      <c r="N17" s="93">
        <v>5424</v>
      </c>
      <c r="O17" s="94">
        <v>0.92717948717948717</v>
      </c>
      <c r="P17" s="93">
        <v>426</v>
      </c>
      <c r="Q17" s="94">
        <v>7.2820512820512814E-2</v>
      </c>
    </row>
    <row r="18" spans="1:17" ht="15.6" x14ac:dyDescent="0.3">
      <c r="A18" s="106">
        <v>11</v>
      </c>
      <c r="B18" s="92" t="s">
        <v>21</v>
      </c>
      <c r="C18" s="93">
        <v>2864</v>
      </c>
      <c r="D18" s="93">
        <v>2647</v>
      </c>
      <c r="E18" s="94">
        <v>0.92423184357541899</v>
      </c>
      <c r="F18" s="93">
        <v>217</v>
      </c>
      <c r="G18" s="94">
        <v>7.5768156424581012E-2</v>
      </c>
      <c r="H18" s="93">
        <v>233</v>
      </c>
      <c r="I18" s="93">
        <v>233</v>
      </c>
      <c r="J18" s="94">
        <v>1</v>
      </c>
      <c r="K18" s="93">
        <v>0</v>
      </c>
      <c r="L18" s="94">
        <v>0</v>
      </c>
      <c r="M18" s="93">
        <v>2631</v>
      </c>
      <c r="N18" s="93">
        <v>2414</v>
      </c>
      <c r="O18" s="94">
        <v>0.91752185480805781</v>
      </c>
      <c r="P18" s="93">
        <v>217</v>
      </c>
      <c r="Q18" s="94">
        <v>8.2478145191942229E-2</v>
      </c>
    </row>
    <row r="19" spans="1:17" ht="15.6" x14ac:dyDescent="0.3">
      <c r="A19" s="106">
        <v>12</v>
      </c>
      <c r="B19" s="92" t="s">
        <v>32</v>
      </c>
      <c r="C19" s="93">
        <v>6291</v>
      </c>
      <c r="D19" s="93">
        <v>5559</v>
      </c>
      <c r="E19" s="94">
        <v>0.88364329995231283</v>
      </c>
      <c r="F19" s="93">
        <v>732</v>
      </c>
      <c r="G19" s="94">
        <v>0.11635670004768717</v>
      </c>
      <c r="H19" s="93">
        <v>466</v>
      </c>
      <c r="I19" s="93">
        <v>465</v>
      </c>
      <c r="J19" s="94">
        <v>0.99785407725321884</v>
      </c>
      <c r="K19" s="93">
        <v>1</v>
      </c>
      <c r="L19" s="94">
        <v>2.1459227467811159E-3</v>
      </c>
      <c r="M19" s="93">
        <v>5825</v>
      </c>
      <c r="N19" s="93">
        <v>5094</v>
      </c>
      <c r="O19" s="94">
        <v>0.87450643776824033</v>
      </c>
      <c r="P19" s="93">
        <v>731</v>
      </c>
      <c r="Q19" s="94">
        <v>0.12549356223175967</v>
      </c>
    </row>
    <row r="20" spans="1:17" ht="15.6" x14ac:dyDescent="0.3">
      <c r="A20" s="106">
        <v>13</v>
      </c>
      <c r="B20" s="92" t="s">
        <v>16</v>
      </c>
      <c r="C20" s="93">
        <v>3475</v>
      </c>
      <c r="D20" s="93">
        <v>3418</v>
      </c>
      <c r="E20" s="94">
        <v>0.98359712230215823</v>
      </c>
      <c r="F20" s="93">
        <v>57</v>
      </c>
      <c r="G20" s="94">
        <v>1.6402877697841725E-2</v>
      </c>
      <c r="H20" s="93">
        <v>325</v>
      </c>
      <c r="I20" s="93">
        <v>325</v>
      </c>
      <c r="J20" s="94">
        <v>1</v>
      </c>
      <c r="K20" s="93">
        <v>0</v>
      </c>
      <c r="L20" s="94">
        <v>0</v>
      </c>
      <c r="M20" s="93">
        <v>3150</v>
      </c>
      <c r="N20" s="93">
        <v>3093</v>
      </c>
      <c r="O20" s="94">
        <v>0.98190476190476195</v>
      </c>
      <c r="P20" s="93">
        <v>57</v>
      </c>
      <c r="Q20" s="94">
        <v>1.8095238095238095E-2</v>
      </c>
    </row>
    <row r="21" spans="1:17" s="105" customFormat="1" ht="16.2" x14ac:dyDescent="0.35">
      <c r="A21" s="104">
        <v>14</v>
      </c>
      <c r="B21" s="88" t="s">
        <v>242</v>
      </c>
      <c r="C21" s="89">
        <v>54420</v>
      </c>
      <c r="D21" s="89">
        <v>50736</v>
      </c>
      <c r="E21" s="90">
        <v>0.93230429988974639</v>
      </c>
      <c r="F21" s="89">
        <v>3684</v>
      </c>
      <c r="G21" s="90">
        <v>6.7695700110253582E-2</v>
      </c>
      <c r="H21" s="89">
        <v>5140</v>
      </c>
      <c r="I21" s="89">
        <v>5070</v>
      </c>
      <c r="J21" s="90">
        <v>0.98638132295719849</v>
      </c>
      <c r="K21" s="89">
        <v>70</v>
      </c>
      <c r="L21" s="90">
        <v>1.3618677042801557E-2</v>
      </c>
      <c r="M21" s="89">
        <v>49280</v>
      </c>
      <c r="N21" s="89">
        <v>45666</v>
      </c>
      <c r="O21" s="90">
        <v>0.92666396103896109</v>
      </c>
      <c r="P21" s="89">
        <v>3614</v>
      </c>
      <c r="Q21" s="90">
        <v>7.3336038961038963E-2</v>
      </c>
    </row>
    <row r="22" spans="1:17" ht="15.6" x14ac:dyDescent="0.3">
      <c r="A22" s="106">
        <v>15</v>
      </c>
      <c r="B22" s="92" t="s">
        <v>48</v>
      </c>
      <c r="C22" s="93">
        <v>4023</v>
      </c>
      <c r="D22" s="93">
        <v>3773</v>
      </c>
      <c r="E22" s="94">
        <v>0.93785732040765601</v>
      </c>
      <c r="F22" s="93">
        <v>250</v>
      </c>
      <c r="G22" s="94">
        <v>6.214267959234402E-2</v>
      </c>
      <c r="H22" s="93">
        <v>419</v>
      </c>
      <c r="I22" s="93">
        <v>415</v>
      </c>
      <c r="J22" s="94">
        <v>0.99045346062052508</v>
      </c>
      <c r="K22" s="93">
        <v>4</v>
      </c>
      <c r="L22" s="94">
        <v>9.5465393794749408E-3</v>
      </c>
      <c r="M22" s="93">
        <v>3604</v>
      </c>
      <c r="N22" s="93">
        <v>3358</v>
      </c>
      <c r="O22" s="94">
        <v>0.93174250832408434</v>
      </c>
      <c r="P22" s="93">
        <v>246</v>
      </c>
      <c r="Q22" s="94">
        <v>6.8257491675915646E-2</v>
      </c>
    </row>
    <row r="23" spans="1:17" ht="15.6" x14ac:dyDescent="0.3">
      <c r="A23" s="106">
        <v>16</v>
      </c>
      <c r="B23" s="92" t="s">
        <v>23</v>
      </c>
      <c r="C23" s="93">
        <v>2575</v>
      </c>
      <c r="D23" s="93">
        <v>2429</v>
      </c>
      <c r="E23" s="94">
        <v>0.94330097087378639</v>
      </c>
      <c r="F23" s="93">
        <v>146</v>
      </c>
      <c r="G23" s="94">
        <v>5.6699029126213593E-2</v>
      </c>
      <c r="H23" s="93">
        <v>304</v>
      </c>
      <c r="I23" s="93">
        <v>300</v>
      </c>
      <c r="J23" s="94">
        <v>0.98684210526315785</v>
      </c>
      <c r="K23" s="93">
        <v>4</v>
      </c>
      <c r="L23" s="94">
        <v>1.3157894736842105E-2</v>
      </c>
      <c r="M23" s="93">
        <v>2271</v>
      </c>
      <c r="N23" s="93">
        <v>2129</v>
      </c>
      <c r="O23" s="94">
        <v>0.93747247908410392</v>
      </c>
      <c r="P23" s="93">
        <v>142</v>
      </c>
      <c r="Q23" s="94">
        <v>6.2527520915896084E-2</v>
      </c>
    </row>
    <row r="24" spans="1:17" ht="15.6" x14ac:dyDescent="0.3">
      <c r="A24" s="106">
        <v>17</v>
      </c>
      <c r="B24" s="92" t="s">
        <v>62</v>
      </c>
      <c r="C24" s="93">
        <v>1475</v>
      </c>
      <c r="D24" s="93">
        <v>1401</v>
      </c>
      <c r="E24" s="94">
        <v>0.94983050847457628</v>
      </c>
      <c r="F24" s="93">
        <v>74</v>
      </c>
      <c r="G24" s="94">
        <v>5.0169491525423729E-2</v>
      </c>
      <c r="H24" s="93">
        <v>150</v>
      </c>
      <c r="I24" s="93">
        <v>147</v>
      </c>
      <c r="J24" s="94">
        <v>0.98</v>
      </c>
      <c r="K24" s="93">
        <v>3</v>
      </c>
      <c r="L24" s="94">
        <v>0.02</v>
      </c>
      <c r="M24" s="93">
        <v>1325</v>
      </c>
      <c r="N24" s="93">
        <v>1254</v>
      </c>
      <c r="O24" s="94">
        <v>0.94641509433962268</v>
      </c>
      <c r="P24" s="93">
        <v>71</v>
      </c>
      <c r="Q24" s="94">
        <v>5.3584905660377359E-2</v>
      </c>
    </row>
    <row r="25" spans="1:17" ht="15.6" x14ac:dyDescent="0.3">
      <c r="A25" s="106">
        <v>18</v>
      </c>
      <c r="B25" s="92" t="s">
        <v>27</v>
      </c>
      <c r="C25" s="93">
        <v>3002</v>
      </c>
      <c r="D25" s="93">
        <v>2672</v>
      </c>
      <c r="E25" s="94">
        <v>0.89007328447701528</v>
      </c>
      <c r="F25" s="93">
        <v>330</v>
      </c>
      <c r="G25" s="94">
        <v>0.10992671552298468</v>
      </c>
      <c r="H25" s="93">
        <v>300</v>
      </c>
      <c r="I25" s="93">
        <v>293</v>
      </c>
      <c r="J25" s="94">
        <v>0.97666666666666668</v>
      </c>
      <c r="K25" s="93">
        <v>7</v>
      </c>
      <c r="L25" s="94">
        <v>2.3333333333333334E-2</v>
      </c>
      <c r="M25" s="93">
        <v>2702</v>
      </c>
      <c r="N25" s="93">
        <v>2379</v>
      </c>
      <c r="O25" s="94">
        <v>0.88045891931902298</v>
      </c>
      <c r="P25" s="93">
        <v>323</v>
      </c>
      <c r="Q25" s="94">
        <v>0.11954108068097706</v>
      </c>
    </row>
    <row r="26" spans="1:17" ht="15.6" x14ac:dyDescent="0.3">
      <c r="A26" s="106">
        <v>19</v>
      </c>
      <c r="B26" s="92" t="s">
        <v>71</v>
      </c>
      <c r="C26" s="93">
        <v>3758</v>
      </c>
      <c r="D26" s="93">
        <v>3592</v>
      </c>
      <c r="E26" s="94">
        <v>0.95582756785524214</v>
      </c>
      <c r="F26" s="93">
        <v>166</v>
      </c>
      <c r="G26" s="94">
        <v>4.4172432144757849E-2</v>
      </c>
      <c r="H26" s="93">
        <v>409</v>
      </c>
      <c r="I26" s="93">
        <v>404</v>
      </c>
      <c r="J26" s="94">
        <v>0.98777506112469438</v>
      </c>
      <c r="K26" s="93">
        <v>5</v>
      </c>
      <c r="L26" s="94">
        <v>1.2224938875305624E-2</v>
      </c>
      <c r="M26" s="93">
        <v>3349</v>
      </c>
      <c r="N26" s="93">
        <v>3188</v>
      </c>
      <c r="O26" s="94">
        <v>0.95192594804419228</v>
      </c>
      <c r="P26" s="93">
        <v>161</v>
      </c>
      <c r="Q26" s="94">
        <v>4.8074051955807703E-2</v>
      </c>
    </row>
    <row r="27" spans="1:17" ht="15.6" x14ac:dyDescent="0.3">
      <c r="A27" s="106">
        <v>20</v>
      </c>
      <c r="B27" s="92" t="s">
        <v>54</v>
      </c>
      <c r="C27" s="93">
        <v>3076</v>
      </c>
      <c r="D27" s="93">
        <v>2832</v>
      </c>
      <c r="E27" s="94">
        <v>0.92067620286085827</v>
      </c>
      <c r="F27" s="93">
        <v>244</v>
      </c>
      <c r="G27" s="94">
        <v>7.9323797139141741E-2</v>
      </c>
      <c r="H27" s="93">
        <v>314</v>
      </c>
      <c r="I27" s="93">
        <v>312</v>
      </c>
      <c r="J27" s="94">
        <v>0.99363057324840764</v>
      </c>
      <c r="K27" s="93">
        <v>2</v>
      </c>
      <c r="L27" s="94">
        <v>6.369426751592357E-3</v>
      </c>
      <c r="M27" s="93">
        <v>2762</v>
      </c>
      <c r="N27" s="93">
        <v>2520</v>
      </c>
      <c r="O27" s="94">
        <v>0.91238233164373639</v>
      </c>
      <c r="P27" s="93">
        <v>242</v>
      </c>
      <c r="Q27" s="94">
        <v>8.7617668356263584E-2</v>
      </c>
    </row>
    <row r="28" spans="1:17" ht="15.6" x14ac:dyDescent="0.3">
      <c r="A28" s="106">
        <v>21</v>
      </c>
      <c r="B28" s="92" t="s">
        <v>49</v>
      </c>
      <c r="C28" s="93">
        <v>4983</v>
      </c>
      <c r="D28" s="93">
        <v>4785</v>
      </c>
      <c r="E28" s="94">
        <v>0.96026490066225167</v>
      </c>
      <c r="F28" s="93">
        <v>198</v>
      </c>
      <c r="G28" s="94">
        <v>3.9735099337748346E-2</v>
      </c>
      <c r="H28" s="93">
        <v>373</v>
      </c>
      <c r="I28" s="93">
        <v>371</v>
      </c>
      <c r="J28" s="94">
        <v>0.99463806970509383</v>
      </c>
      <c r="K28" s="93">
        <v>2</v>
      </c>
      <c r="L28" s="94">
        <v>5.3619302949061663E-3</v>
      </c>
      <c r="M28" s="93">
        <v>4610</v>
      </c>
      <c r="N28" s="93">
        <v>4414</v>
      </c>
      <c r="O28" s="94">
        <v>0.95748373101952278</v>
      </c>
      <c r="P28" s="93">
        <v>196</v>
      </c>
      <c r="Q28" s="94">
        <v>4.2516268980477223E-2</v>
      </c>
    </row>
    <row r="29" spans="1:17" ht="15.6" x14ac:dyDescent="0.3">
      <c r="A29" s="106">
        <v>22</v>
      </c>
      <c r="B29" s="92" t="s">
        <v>30</v>
      </c>
      <c r="C29" s="93">
        <v>3838</v>
      </c>
      <c r="D29" s="93">
        <v>3277</v>
      </c>
      <c r="E29" s="94">
        <v>0.85383011985409063</v>
      </c>
      <c r="F29" s="93">
        <v>561</v>
      </c>
      <c r="G29" s="94">
        <v>0.14616988014590931</v>
      </c>
      <c r="H29" s="93">
        <v>423</v>
      </c>
      <c r="I29" s="93">
        <v>407</v>
      </c>
      <c r="J29" s="94">
        <v>0.9621749408983451</v>
      </c>
      <c r="K29" s="93">
        <v>16</v>
      </c>
      <c r="L29" s="94">
        <v>3.7825059101654845E-2</v>
      </c>
      <c r="M29" s="93">
        <v>3415</v>
      </c>
      <c r="N29" s="93">
        <v>2870</v>
      </c>
      <c r="O29" s="94">
        <v>0.84040995607613467</v>
      </c>
      <c r="P29" s="93">
        <v>545</v>
      </c>
      <c r="Q29" s="94">
        <v>0.1595900439238653</v>
      </c>
    </row>
    <row r="30" spans="1:17" ht="15.6" x14ac:dyDescent="0.3">
      <c r="A30" s="106">
        <v>23</v>
      </c>
      <c r="B30" s="92" t="s">
        <v>61</v>
      </c>
      <c r="C30" s="93">
        <v>6759</v>
      </c>
      <c r="D30" s="93">
        <v>6377</v>
      </c>
      <c r="E30" s="94">
        <v>0.94348276372244411</v>
      </c>
      <c r="F30" s="93">
        <v>382</v>
      </c>
      <c r="G30" s="94">
        <v>5.6517236277555852E-2</v>
      </c>
      <c r="H30" s="93">
        <v>470</v>
      </c>
      <c r="I30" s="93">
        <v>470</v>
      </c>
      <c r="J30" s="94">
        <v>1</v>
      </c>
      <c r="K30" s="93">
        <v>0</v>
      </c>
      <c r="L30" s="94">
        <v>0</v>
      </c>
      <c r="M30" s="93">
        <v>6289</v>
      </c>
      <c r="N30" s="93">
        <v>5907</v>
      </c>
      <c r="O30" s="94">
        <v>0.93925902369216097</v>
      </c>
      <c r="P30" s="93">
        <v>382</v>
      </c>
      <c r="Q30" s="94">
        <v>6.0740976307839083E-2</v>
      </c>
    </row>
    <row r="31" spans="1:17" ht="15.6" x14ac:dyDescent="0.3">
      <c r="A31" s="106">
        <v>24</v>
      </c>
      <c r="B31" s="92" t="s">
        <v>42</v>
      </c>
      <c r="C31" s="93">
        <v>6030</v>
      </c>
      <c r="D31" s="93">
        <v>5812</v>
      </c>
      <c r="E31" s="94">
        <v>0.96384742951907132</v>
      </c>
      <c r="F31" s="93">
        <v>218</v>
      </c>
      <c r="G31" s="94">
        <v>3.6152570480928688E-2</v>
      </c>
      <c r="H31" s="93">
        <v>527</v>
      </c>
      <c r="I31" s="93">
        <v>523</v>
      </c>
      <c r="J31" s="94">
        <v>0.99240986717267554</v>
      </c>
      <c r="K31" s="93">
        <v>4</v>
      </c>
      <c r="L31" s="94">
        <v>7.5901328273244783E-3</v>
      </c>
      <c r="M31" s="93">
        <v>5503</v>
      </c>
      <c r="N31" s="93">
        <v>5289</v>
      </c>
      <c r="O31" s="94">
        <v>0.96111212066145735</v>
      </c>
      <c r="P31" s="93">
        <v>214</v>
      </c>
      <c r="Q31" s="94">
        <v>3.8887879338542611E-2</v>
      </c>
    </row>
    <row r="32" spans="1:17" ht="15.6" x14ac:dyDescent="0.3">
      <c r="A32" s="106">
        <v>25</v>
      </c>
      <c r="B32" s="92" t="s">
        <v>24</v>
      </c>
      <c r="C32" s="93">
        <v>3152</v>
      </c>
      <c r="D32" s="93">
        <v>3069</v>
      </c>
      <c r="E32" s="94">
        <v>0.97366751269035534</v>
      </c>
      <c r="F32" s="93">
        <v>83</v>
      </c>
      <c r="G32" s="94">
        <v>2.6332487309644669E-2</v>
      </c>
      <c r="H32" s="93">
        <v>287</v>
      </c>
      <c r="I32" s="93">
        <v>285</v>
      </c>
      <c r="J32" s="94">
        <v>0.99303135888501737</v>
      </c>
      <c r="K32" s="93">
        <v>2</v>
      </c>
      <c r="L32" s="94">
        <v>6.9686411149825784E-3</v>
      </c>
      <c r="M32" s="93">
        <v>2865</v>
      </c>
      <c r="N32" s="93">
        <v>2784</v>
      </c>
      <c r="O32" s="94">
        <v>0.97172774869109946</v>
      </c>
      <c r="P32" s="93">
        <v>81</v>
      </c>
      <c r="Q32" s="94">
        <v>2.8272251308900525E-2</v>
      </c>
    </row>
    <row r="33" spans="1:17" ht="15.6" x14ac:dyDescent="0.3">
      <c r="A33" s="106">
        <v>26</v>
      </c>
      <c r="B33" s="92" t="s">
        <v>31</v>
      </c>
      <c r="C33" s="93">
        <v>2159</v>
      </c>
      <c r="D33" s="93">
        <v>1957</v>
      </c>
      <c r="E33" s="94">
        <v>0.90643816581750813</v>
      </c>
      <c r="F33" s="93">
        <v>202</v>
      </c>
      <c r="G33" s="94">
        <v>9.3561834182491893E-2</v>
      </c>
      <c r="H33" s="93">
        <v>264</v>
      </c>
      <c r="I33" s="93">
        <v>258</v>
      </c>
      <c r="J33" s="94">
        <v>0.97727272727272729</v>
      </c>
      <c r="K33" s="93">
        <v>6</v>
      </c>
      <c r="L33" s="94">
        <v>2.2727272727272728E-2</v>
      </c>
      <c r="M33" s="93">
        <v>1895</v>
      </c>
      <c r="N33" s="93">
        <v>1699</v>
      </c>
      <c r="O33" s="94">
        <v>0.89656992084432718</v>
      </c>
      <c r="P33" s="93">
        <v>196</v>
      </c>
      <c r="Q33" s="94">
        <v>0.10343007915567283</v>
      </c>
    </row>
    <row r="34" spans="1:17" ht="15.6" x14ac:dyDescent="0.3">
      <c r="A34" s="106">
        <v>27</v>
      </c>
      <c r="B34" s="92" t="s">
        <v>76</v>
      </c>
      <c r="C34" s="93">
        <v>5380</v>
      </c>
      <c r="D34" s="93">
        <v>5063</v>
      </c>
      <c r="E34" s="94">
        <v>0.94107806691449813</v>
      </c>
      <c r="F34" s="93">
        <v>317</v>
      </c>
      <c r="G34" s="94">
        <v>5.8921933085501858E-2</v>
      </c>
      <c r="H34" s="93">
        <v>478</v>
      </c>
      <c r="I34" s="93">
        <v>478</v>
      </c>
      <c r="J34" s="94">
        <v>1</v>
      </c>
      <c r="K34" s="93">
        <v>0</v>
      </c>
      <c r="L34" s="94">
        <v>0</v>
      </c>
      <c r="M34" s="93">
        <v>4902</v>
      </c>
      <c r="N34" s="93">
        <v>4585</v>
      </c>
      <c r="O34" s="94">
        <v>0.93533251733986134</v>
      </c>
      <c r="P34" s="93">
        <v>317</v>
      </c>
      <c r="Q34" s="94">
        <v>6.466748266013872E-2</v>
      </c>
    </row>
    <row r="35" spans="1:17" ht="15.6" x14ac:dyDescent="0.3">
      <c r="A35" s="106">
        <v>28</v>
      </c>
      <c r="B35" s="92" t="s">
        <v>52</v>
      </c>
      <c r="C35" s="93">
        <v>4210</v>
      </c>
      <c r="D35" s="93">
        <v>3697</v>
      </c>
      <c r="E35" s="94">
        <v>0.87814726840855106</v>
      </c>
      <c r="F35" s="93">
        <v>513</v>
      </c>
      <c r="G35" s="94">
        <v>0.12185273159144894</v>
      </c>
      <c r="H35" s="93">
        <v>422</v>
      </c>
      <c r="I35" s="93">
        <v>407</v>
      </c>
      <c r="J35" s="94">
        <v>0.96445497630331756</v>
      </c>
      <c r="K35" s="93">
        <v>15</v>
      </c>
      <c r="L35" s="94">
        <v>3.5545023696682464E-2</v>
      </c>
      <c r="M35" s="93">
        <v>3788</v>
      </c>
      <c r="N35" s="93">
        <v>3290</v>
      </c>
      <c r="O35" s="94">
        <v>0.86853220696937694</v>
      </c>
      <c r="P35" s="93">
        <v>498</v>
      </c>
      <c r="Q35" s="94">
        <v>0.13146779303062303</v>
      </c>
    </row>
    <row r="36" spans="1:17" s="105" customFormat="1" ht="16.2" x14ac:dyDescent="0.35">
      <c r="A36" s="104">
        <v>29</v>
      </c>
      <c r="B36" s="88" t="s">
        <v>243</v>
      </c>
      <c r="C36" s="89">
        <v>72039</v>
      </c>
      <c r="D36" s="89">
        <v>68062</v>
      </c>
      <c r="E36" s="90">
        <v>0.94479379225141935</v>
      </c>
      <c r="F36" s="89">
        <v>3977</v>
      </c>
      <c r="G36" s="90">
        <v>5.5206207748580628E-2</v>
      </c>
      <c r="H36" s="89">
        <v>5217</v>
      </c>
      <c r="I36" s="89">
        <v>5188</v>
      </c>
      <c r="J36" s="90">
        <v>0.99444124976039872</v>
      </c>
      <c r="K36" s="89">
        <v>29</v>
      </c>
      <c r="L36" s="90">
        <v>5.5587502396013035E-3</v>
      </c>
      <c r="M36" s="89">
        <v>66822</v>
      </c>
      <c r="N36" s="89">
        <v>62874</v>
      </c>
      <c r="O36" s="90">
        <v>0.94091766184789438</v>
      </c>
      <c r="P36" s="89">
        <v>3948</v>
      </c>
      <c r="Q36" s="90">
        <v>5.9082338152105597E-2</v>
      </c>
    </row>
    <row r="37" spans="1:17" ht="15.6" x14ac:dyDescent="0.3">
      <c r="A37" s="106">
        <v>30</v>
      </c>
      <c r="B37" s="92" t="s">
        <v>33</v>
      </c>
      <c r="C37" s="93">
        <v>12275</v>
      </c>
      <c r="D37" s="93">
        <v>11722</v>
      </c>
      <c r="E37" s="94">
        <v>0.95494908350305496</v>
      </c>
      <c r="F37" s="93">
        <v>553</v>
      </c>
      <c r="G37" s="94">
        <v>4.5050916496945009E-2</v>
      </c>
      <c r="H37" s="93">
        <v>1212</v>
      </c>
      <c r="I37" s="93">
        <v>1208</v>
      </c>
      <c r="J37" s="94">
        <v>0.99669966996699666</v>
      </c>
      <c r="K37" s="93">
        <v>4</v>
      </c>
      <c r="L37" s="94">
        <v>3.3003300330033004E-3</v>
      </c>
      <c r="M37" s="93">
        <v>11063</v>
      </c>
      <c r="N37" s="93">
        <v>10514</v>
      </c>
      <c r="O37" s="94">
        <v>0.95037512428816773</v>
      </c>
      <c r="P37" s="93">
        <v>549</v>
      </c>
      <c r="Q37" s="94">
        <v>4.9624875711832231E-2</v>
      </c>
    </row>
    <row r="38" spans="1:17" ht="15.6" x14ac:dyDescent="0.3">
      <c r="A38" s="106">
        <v>31</v>
      </c>
      <c r="B38" s="92" t="s">
        <v>72</v>
      </c>
      <c r="C38" s="93">
        <v>11002</v>
      </c>
      <c r="D38" s="93">
        <v>10770</v>
      </c>
      <c r="E38" s="94">
        <v>0.97891292492274129</v>
      </c>
      <c r="F38" s="93">
        <v>232</v>
      </c>
      <c r="G38" s="94">
        <v>2.1087075077258679E-2</v>
      </c>
      <c r="H38" s="93">
        <v>816</v>
      </c>
      <c r="I38" s="93">
        <v>816</v>
      </c>
      <c r="J38" s="94">
        <v>1</v>
      </c>
      <c r="K38" s="93">
        <v>0</v>
      </c>
      <c r="L38" s="94">
        <v>0</v>
      </c>
      <c r="M38" s="93">
        <v>10186</v>
      </c>
      <c r="N38" s="93">
        <v>9954</v>
      </c>
      <c r="O38" s="94">
        <v>0.97722364029059494</v>
      </c>
      <c r="P38" s="93">
        <v>232</v>
      </c>
      <c r="Q38" s="94">
        <v>2.2776359709405065E-2</v>
      </c>
    </row>
    <row r="39" spans="1:17" ht="15.6" x14ac:dyDescent="0.3">
      <c r="A39" s="106">
        <v>32</v>
      </c>
      <c r="B39" s="92" t="s">
        <v>55</v>
      </c>
      <c r="C39" s="93">
        <v>5088</v>
      </c>
      <c r="D39" s="93">
        <v>4900</v>
      </c>
      <c r="E39" s="94">
        <v>0.96305031446540879</v>
      </c>
      <c r="F39" s="93">
        <v>188</v>
      </c>
      <c r="G39" s="94">
        <v>3.6949685534591194E-2</v>
      </c>
      <c r="H39" s="93">
        <v>307</v>
      </c>
      <c r="I39" s="93">
        <v>306</v>
      </c>
      <c r="J39" s="94">
        <v>0.99674267100977199</v>
      </c>
      <c r="K39" s="93">
        <v>1</v>
      </c>
      <c r="L39" s="94">
        <v>3.2573289902280132E-3</v>
      </c>
      <c r="M39" s="93">
        <v>4781</v>
      </c>
      <c r="N39" s="93">
        <v>4594</v>
      </c>
      <c r="O39" s="94">
        <v>0.96088684375653632</v>
      </c>
      <c r="P39" s="93">
        <v>187</v>
      </c>
      <c r="Q39" s="94">
        <v>3.9113156243463711E-2</v>
      </c>
    </row>
    <row r="40" spans="1:17" ht="15.6" x14ac:dyDescent="0.3">
      <c r="A40" s="106">
        <v>33</v>
      </c>
      <c r="B40" s="92" t="s">
        <v>43</v>
      </c>
      <c r="C40" s="93">
        <v>3567</v>
      </c>
      <c r="D40" s="93">
        <v>3504</v>
      </c>
      <c r="E40" s="94">
        <v>0.98233809924306137</v>
      </c>
      <c r="F40" s="93">
        <v>63</v>
      </c>
      <c r="G40" s="94">
        <v>1.7661900756938603E-2</v>
      </c>
      <c r="H40" s="93">
        <v>327</v>
      </c>
      <c r="I40" s="93">
        <v>327</v>
      </c>
      <c r="J40" s="94">
        <v>1</v>
      </c>
      <c r="K40" s="93">
        <v>0</v>
      </c>
      <c r="L40" s="94">
        <v>0</v>
      </c>
      <c r="M40" s="93">
        <v>3240</v>
      </c>
      <c r="N40" s="93">
        <v>3177</v>
      </c>
      <c r="O40" s="94">
        <v>0.98055555555555551</v>
      </c>
      <c r="P40" s="93">
        <v>63</v>
      </c>
      <c r="Q40" s="94">
        <v>1.9444444444444445E-2</v>
      </c>
    </row>
    <row r="41" spans="1:17" ht="15.6" x14ac:dyDescent="0.3">
      <c r="A41" s="106">
        <v>34</v>
      </c>
      <c r="B41" s="92" t="s">
        <v>74</v>
      </c>
      <c r="C41" s="93">
        <v>2887</v>
      </c>
      <c r="D41" s="93">
        <v>2757</v>
      </c>
      <c r="E41" s="94">
        <v>0.95497055767232419</v>
      </c>
      <c r="F41" s="93">
        <v>130</v>
      </c>
      <c r="G41" s="94">
        <v>4.5029442327675785E-2</v>
      </c>
      <c r="H41" s="93">
        <v>263</v>
      </c>
      <c r="I41" s="93">
        <v>263</v>
      </c>
      <c r="J41" s="94">
        <v>1</v>
      </c>
      <c r="K41" s="93">
        <v>0</v>
      </c>
      <c r="L41" s="94">
        <v>0</v>
      </c>
      <c r="M41" s="93">
        <v>2624</v>
      </c>
      <c r="N41" s="93">
        <v>2494</v>
      </c>
      <c r="O41" s="94">
        <v>0.95045731707317072</v>
      </c>
      <c r="P41" s="93">
        <v>130</v>
      </c>
      <c r="Q41" s="94">
        <v>4.9542682926829271E-2</v>
      </c>
    </row>
    <row r="42" spans="1:17" ht="15.6" x14ac:dyDescent="0.3">
      <c r="A42" s="106">
        <v>35</v>
      </c>
      <c r="B42" s="92" t="s">
        <v>77</v>
      </c>
      <c r="C42" s="93">
        <v>4226</v>
      </c>
      <c r="D42" s="93">
        <v>3966</v>
      </c>
      <c r="E42" s="94">
        <v>0.93847610033128248</v>
      </c>
      <c r="F42" s="93">
        <v>260</v>
      </c>
      <c r="G42" s="94">
        <v>6.1523899668717463E-2</v>
      </c>
      <c r="H42" s="93">
        <v>261</v>
      </c>
      <c r="I42" s="93">
        <v>261</v>
      </c>
      <c r="J42" s="94">
        <v>1</v>
      </c>
      <c r="K42" s="93">
        <v>0</v>
      </c>
      <c r="L42" s="94">
        <v>0</v>
      </c>
      <c r="M42" s="93">
        <v>3965</v>
      </c>
      <c r="N42" s="93">
        <v>3705</v>
      </c>
      <c r="O42" s="94">
        <v>0.93442622950819676</v>
      </c>
      <c r="P42" s="93">
        <v>260</v>
      </c>
      <c r="Q42" s="94">
        <v>6.5573770491803282E-2</v>
      </c>
    </row>
    <row r="43" spans="1:17" ht="15.6" x14ac:dyDescent="0.3">
      <c r="A43" s="106">
        <v>36</v>
      </c>
      <c r="B43" s="92" t="s">
        <v>65</v>
      </c>
      <c r="C43" s="93">
        <v>3831</v>
      </c>
      <c r="D43" s="93">
        <v>3723</v>
      </c>
      <c r="E43" s="94">
        <v>0.97180892717306189</v>
      </c>
      <c r="F43" s="93">
        <v>108</v>
      </c>
      <c r="G43" s="94">
        <v>2.8191072826938137E-2</v>
      </c>
      <c r="H43" s="93">
        <v>137</v>
      </c>
      <c r="I43" s="93">
        <v>137</v>
      </c>
      <c r="J43" s="94">
        <v>1</v>
      </c>
      <c r="K43" s="93">
        <v>0</v>
      </c>
      <c r="L43" s="94">
        <v>0</v>
      </c>
      <c r="M43" s="93">
        <v>3694</v>
      </c>
      <c r="N43" s="93">
        <v>3586</v>
      </c>
      <c r="O43" s="94">
        <v>0.97076340010828366</v>
      </c>
      <c r="P43" s="93">
        <v>108</v>
      </c>
      <c r="Q43" s="94">
        <v>2.9236599891716297E-2</v>
      </c>
    </row>
    <row r="44" spans="1:17" ht="15.6" x14ac:dyDescent="0.3">
      <c r="A44" s="106">
        <v>37</v>
      </c>
      <c r="B44" s="92" t="s">
        <v>73</v>
      </c>
      <c r="C44" s="93">
        <v>5610</v>
      </c>
      <c r="D44" s="93">
        <v>5182</v>
      </c>
      <c r="E44" s="94">
        <v>0.92370766488413547</v>
      </c>
      <c r="F44" s="93">
        <v>428</v>
      </c>
      <c r="G44" s="94">
        <v>7.6292335115864529E-2</v>
      </c>
      <c r="H44" s="93">
        <v>422</v>
      </c>
      <c r="I44" s="93">
        <v>417</v>
      </c>
      <c r="J44" s="94">
        <v>0.98815165876777256</v>
      </c>
      <c r="K44" s="93">
        <v>5</v>
      </c>
      <c r="L44" s="94">
        <v>1.1848341232227487E-2</v>
      </c>
      <c r="M44" s="93">
        <v>5188</v>
      </c>
      <c r="N44" s="93">
        <v>4765</v>
      </c>
      <c r="O44" s="94">
        <v>0.91846569005397072</v>
      </c>
      <c r="P44" s="93">
        <v>423</v>
      </c>
      <c r="Q44" s="94">
        <v>8.1534309946029296E-2</v>
      </c>
    </row>
    <row r="45" spans="1:17" ht="15.6" x14ac:dyDescent="0.3">
      <c r="A45" s="106">
        <v>38</v>
      </c>
      <c r="B45" s="92" t="s">
        <v>22</v>
      </c>
      <c r="C45" s="93">
        <v>4814</v>
      </c>
      <c r="D45" s="93">
        <v>4265</v>
      </c>
      <c r="E45" s="94">
        <v>0.88595762359783958</v>
      </c>
      <c r="F45" s="93">
        <v>549</v>
      </c>
      <c r="G45" s="94">
        <v>0.11404237640216036</v>
      </c>
      <c r="H45" s="93">
        <v>351</v>
      </c>
      <c r="I45" s="93">
        <v>347</v>
      </c>
      <c r="J45" s="94">
        <v>0.98860398860398857</v>
      </c>
      <c r="K45" s="93">
        <v>4</v>
      </c>
      <c r="L45" s="94">
        <v>1.1396011396011397E-2</v>
      </c>
      <c r="M45" s="93">
        <v>4463</v>
      </c>
      <c r="N45" s="93">
        <v>3918</v>
      </c>
      <c r="O45" s="94">
        <v>0.87788483083127944</v>
      </c>
      <c r="P45" s="93">
        <v>545</v>
      </c>
      <c r="Q45" s="94">
        <v>0.12211516916872059</v>
      </c>
    </row>
    <row r="46" spans="1:17" ht="15.6" x14ac:dyDescent="0.3">
      <c r="A46" s="106">
        <v>39</v>
      </c>
      <c r="B46" s="92" t="s">
        <v>53</v>
      </c>
      <c r="C46" s="93">
        <v>4991</v>
      </c>
      <c r="D46" s="93">
        <v>4857</v>
      </c>
      <c r="E46" s="94">
        <v>0.97315167301142058</v>
      </c>
      <c r="F46" s="93">
        <v>134</v>
      </c>
      <c r="G46" s="94">
        <v>2.6848326988579443E-2</v>
      </c>
      <c r="H46" s="93">
        <v>288</v>
      </c>
      <c r="I46" s="93">
        <v>287</v>
      </c>
      <c r="J46" s="94">
        <v>0.99652777777777779</v>
      </c>
      <c r="K46" s="93">
        <v>1</v>
      </c>
      <c r="L46" s="94">
        <v>3.472222222222222E-3</v>
      </c>
      <c r="M46" s="93">
        <v>4703</v>
      </c>
      <c r="N46" s="93">
        <v>4570</v>
      </c>
      <c r="O46" s="94">
        <v>0.9717201786093983</v>
      </c>
      <c r="P46" s="93">
        <v>133</v>
      </c>
      <c r="Q46" s="94">
        <v>2.8279821390601742E-2</v>
      </c>
    </row>
    <row r="47" spans="1:17" ht="15.6" x14ac:dyDescent="0.3">
      <c r="A47" s="106">
        <v>40</v>
      </c>
      <c r="B47" s="92" t="s">
        <v>26</v>
      </c>
      <c r="C47" s="93">
        <v>3364</v>
      </c>
      <c r="D47" s="93">
        <v>3036</v>
      </c>
      <c r="E47" s="94">
        <v>0.90249702734839476</v>
      </c>
      <c r="F47" s="93">
        <v>328</v>
      </c>
      <c r="G47" s="94">
        <v>9.7502972651605235E-2</v>
      </c>
      <c r="H47" s="93">
        <v>194</v>
      </c>
      <c r="I47" s="93">
        <v>192</v>
      </c>
      <c r="J47" s="94">
        <v>0.98969072164948457</v>
      </c>
      <c r="K47" s="93">
        <v>2</v>
      </c>
      <c r="L47" s="94">
        <v>1.0309278350515464E-2</v>
      </c>
      <c r="M47" s="93">
        <v>3170</v>
      </c>
      <c r="N47" s="93">
        <v>2844</v>
      </c>
      <c r="O47" s="94">
        <v>0.89716088328075705</v>
      </c>
      <c r="P47" s="93">
        <v>326</v>
      </c>
      <c r="Q47" s="94">
        <v>0.1028391167192429</v>
      </c>
    </row>
    <row r="48" spans="1:17" ht="15.6" x14ac:dyDescent="0.3">
      <c r="A48" s="106">
        <v>41</v>
      </c>
      <c r="B48" s="92" t="s">
        <v>46</v>
      </c>
      <c r="C48" s="93">
        <v>3842</v>
      </c>
      <c r="D48" s="93">
        <v>3533</v>
      </c>
      <c r="E48" s="94">
        <v>0.91957313899010928</v>
      </c>
      <c r="F48" s="93">
        <v>309</v>
      </c>
      <c r="G48" s="94">
        <v>8.0426861009890688E-2</v>
      </c>
      <c r="H48" s="93">
        <v>235</v>
      </c>
      <c r="I48" s="93">
        <v>234</v>
      </c>
      <c r="J48" s="94">
        <v>0.99574468085106382</v>
      </c>
      <c r="K48" s="93">
        <v>1</v>
      </c>
      <c r="L48" s="94">
        <v>4.2553191489361703E-3</v>
      </c>
      <c r="M48" s="93">
        <v>3607</v>
      </c>
      <c r="N48" s="93">
        <v>3299</v>
      </c>
      <c r="O48" s="94">
        <v>0.91461047962295539</v>
      </c>
      <c r="P48" s="93">
        <v>308</v>
      </c>
      <c r="Q48" s="94">
        <v>8.5389520377044642E-2</v>
      </c>
    </row>
    <row r="49" spans="1:17" ht="15.6" x14ac:dyDescent="0.3">
      <c r="A49" s="106">
        <v>42</v>
      </c>
      <c r="B49" s="92" t="s">
        <v>82</v>
      </c>
      <c r="C49" s="93">
        <v>2033</v>
      </c>
      <c r="D49" s="93">
        <v>1897</v>
      </c>
      <c r="E49" s="94">
        <v>0.93310378750614853</v>
      </c>
      <c r="F49" s="93">
        <v>136</v>
      </c>
      <c r="G49" s="94">
        <v>6.6896212493851456E-2</v>
      </c>
      <c r="H49" s="93">
        <v>126</v>
      </c>
      <c r="I49" s="93">
        <v>125</v>
      </c>
      <c r="J49" s="94">
        <v>0.99206349206349209</v>
      </c>
      <c r="K49" s="93">
        <v>1</v>
      </c>
      <c r="L49" s="94">
        <v>7.9365079365079361E-3</v>
      </c>
      <c r="M49" s="93">
        <v>1907</v>
      </c>
      <c r="N49" s="93">
        <v>1772</v>
      </c>
      <c r="O49" s="94">
        <v>0.92920818038804409</v>
      </c>
      <c r="P49" s="93">
        <v>135</v>
      </c>
      <c r="Q49" s="94">
        <v>7.079181961195595E-2</v>
      </c>
    </row>
    <row r="50" spans="1:17" ht="15.6" x14ac:dyDescent="0.3">
      <c r="A50" s="106">
        <v>43</v>
      </c>
      <c r="B50" s="92" t="s">
        <v>63</v>
      </c>
      <c r="C50" s="93">
        <v>4509</v>
      </c>
      <c r="D50" s="93">
        <v>3950</v>
      </c>
      <c r="E50" s="94">
        <v>0.87602572632512754</v>
      </c>
      <c r="F50" s="93">
        <v>559</v>
      </c>
      <c r="G50" s="94">
        <v>0.12397427367487247</v>
      </c>
      <c r="H50" s="93">
        <v>278</v>
      </c>
      <c r="I50" s="93">
        <v>268</v>
      </c>
      <c r="J50" s="94">
        <v>0.96402877697841727</v>
      </c>
      <c r="K50" s="93">
        <v>10</v>
      </c>
      <c r="L50" s="94">
        <v>3.5971223021582732E-2</v>
      </c>
      <c r="M50" s="93">
        <v>4231</v>
      </c>
      <c r="N50" s="93">
        <v>3682</v>
      </c>
      <c r="O50" s="94">
        <v>0.87024344126683995</v>
      </c>
      <c r="P50" s="93">
        <v>549</v>
      </c>
      <c r="Q50" s="94">
        <v>0.12975655873316</v>
      </c>
    </row>
    <row r="51" spans="1:17" s="105" customFormat="1" ht="16.2" x14ac:dyDescent="0.35">
      <c r="A51" s="104">
        <v>44</v>
      </c>
      <c r="B51" s="88" t="s">
        <v>244</v>
      </c>
      <c r="C51" s="89">
        <v>22894</v>
      </c>
      <c r="D51" s="89">
        <v>21355</v>
      </c>
      <c r="E51" s="90">
        <v>0.93277714685070323</v>
      </c>
      <c r="F51" s="89">
        <v>1539</v>
      </c>
      <c r="G51" s="90">
        <v>6.7222853149296755E-2</v>
      </c>
      <c r="H51" s="89">
        <v>1691</v>
      </c>
      <c r="I51" s="89">
        <v>1680</v>
      </c>
      <c r="J51" s="90">
        <v>0.99349497338852755</v>
      </c>
      <c r="K51" s="89">
        <v>11</v>
      </c>
      <c r="L51" s="90">
        <v>6.5050266114725017E-3</v>
      </c>
      <c r="M51" s="89">
        <v>21203</v>
      </c>
      <c r="N51" s="89">
        <v>19675</v>
      </c>
      <c r="O51" s="90">
        <v>0.927934726217988</v>
      </c>
      <c r="P51" s="89">
        <v>1528</v>
      </c>
      <c r="Q51" s="90">
        <v>7.2065273782011982E-2</v>
      </c>
    </row>
    <row r="52" spans="1:17" ht="15.6" x14ac:dyDescent="0.3">
      <c r="A52" s="106">
        <v>45</v>
      </c>
      <c r="B52" s="92" t="s">
        <v>36</v>
      </c>
      <c r="C52" s="93">
        <v>2964</v>
      </c>
      <c r="D52" s="93">
        <v>2801</v>
      </c>
      <c r="E52" s="94">
        <v>0.94500674763832659</v>
      </c>
      <c r="F52" s="93">
        <v>163</v>
      </c>
      <c r="G52" s="94">
        <v>5.4993252361673413E-2</v>
      </c>
      <c r="H52" s="93">
        <v>233</v>
      </c>
      <c r="I52" s="93">
        <v>233</v>
      </c>
      <c r="J52" s="94">
        <v>1</v>
      </c>
      <c r="K52" s="93">
        <v>0</v>
      </c>
      <c r="L52" s="94">
        <v>0</v>
      </c>
      <c r="M52" s="93">
        <v>2731</v>
      </c>
      <c r="N52" s="93">
        <v>2568</v>
      </c>
      <c r="O52" s="94">
        <v>0.94031490296594655</v>
      </c>
      <c r="P52" s="93">
        <v>163</v>
      </c>
      <c r="Q52" s="94">
        <v>5.9685097034053461E-2</v>
      </c>
    </row>
    <row r="53" spans="1:17" ht="15.6" x14ac:dyDescent="0.3">
      <c r="A53" s="106">
        <v>46</v>
      </c>
      <c r="B53" s="92" t="s">
        <v>47</v>
      </c>
      <c r="C53" s="93">
        <v>5165</v>
      </c>
      <c r="D53" s="93">
        <v>4887</v>
      </c>
      <c r="E53" s="94">
        <v>0.9461761858664085</v>
      </c>
      <c r="F53" s="93">
        <v>278</v>
      </c>
      <c r="G53" s="94">
        <v>5.3823814133591483E-2</v>
      </c>
      <c r="H53" s="93">
        <v>434</v>
      </c>
      <c r="I53" s="93">
        <v>430</v>
      </c>
      <c r="J53" s="94">
        <v>0.99078341013824889</v>
      </c>
      <c r="K53" s="93">
        <v>4</v>
      </c>
      <c r="L53" s="94">
        <v>9.2165898617511521E-3</v>
      </c>
      <c r="M53" s="93">
        <v>4731</v>
      </c>
      <c r="N53" s="93">
        <v>4457</v>
      </c>
      <c r="O53" s="94">
        <v>0.94208412597759461</v>
      </c>
      <c r="P53" s="93">
        <v>274</v>
      </c>
      <c r="Q53" s="94">
        <v>5.791587402240541E-2</v>
      </c>
    </row>
    <row r="54" spans="1:17" ht="15.6" x14ac:dyDescent="0.3">
      <c r="A54" s="106">
        <v>47</v>
      </c>
      <c r="B54" s="92" t="s">
        <v>245</v>
      </c>
      <c r="C54" s="93">
        <v>7377</v>
      </c>
      <c r="D54" s="93">
        <v>6702</v>
      </c>
      <c r="E54" s="94">
        <v>0.90849938999593327</v>
      </c>
      <c r="F54" s="93">
        <v>675</v>
      </c>
      <c r="G54" s="94">
        <v>9.1500610004066688E-2</v>
      </c>
      <c r="H54" s="93">
        <v>513</v>
      </c>
      <c r="I54" s="93">
        <v>507</v>
      </c>
      <c r="J54" s="94">
        <v>0.98830409356725146</v>
      </c>
      <c r="K54" s="93">
        <v>6</v>
      </c>
      <c r="L54" s="94">
        <v>1.1695906432748537E-2</v>
      </c>
      <c r="M54" s="93">
        <v>6864</v>
      </c>
      <c r="N54" s="93">
        <v>6195</v>
      </c>
      <c r="O54" s="94">
        <v>0.902534965034965</v>
      </c>
      <c r="P54" s="93">
        <v>669</v>
      </c>
      <c r="Q54" s="94">
        <v>9.7465034965034961E-2</v>
      </c>
    </row>
    <row r="55" spans="1:17" ht="15.6" x14ac:dyDescent="0.3">
      <c r="A55" s="106">
        <v>48</v>
      </c>
      <c r="B55" s="92" t="s">
        <v>19</v>
      </c>
      <c r="C55" s="93">
        <v>2452</v>
      </c>
      <c r="D55" s="93">
        <v>2330</v>
      </c>
      <c r="E55" s="94">
        <v>0.95024469820554647</v>
      </c>
      <c r="F55" s="93">
        <v>122</v>
      </c>
      <c r="G55" s="94">
        <v>4.9755301794453505E-2</v>
      </c>
      <c r="H55" s="93">
        <v>177</v>
      </c>
      <c r="I55" s="93">
        <v>177</v>
      </c>
      <c r="J55" s="94">
        <v>1</v>
      </c>
      <c r="K55" s="93">
        <v>0</v>
      </c>
      <c r="L55" s="94">
        <v>0</v>
      </c>
      <c r="M55" s="93">
        <v>2275</v>
      </c>
      <c r="N55" s="93">
        <v>2153</v>
      </c>
      <c r="O55" s="94">
        <v>0.94637362637362632</v>
      </c>
      <c r="P55" s="93">
        <v>122</v>
      </c>
      <c r="Q55" s="94">
        <v>5.3626373626373625E-2</v>
      </c>
    </row>
    <row r="56" spans="1:17" ht="15.6" x14ac:dyDescent="0.3">
      <c r="A56" s="106">
        <v>49</v>
      </c>
      <c r="B56" s="92" t="s">
        <v>51</v>
      </c>
      <c r="C56" s="93">
        <v>4936</v>
      </c>
      <c r="D56" s="93">
        <v>4635</v>
      </c>
      <c r="E56" s="94">
        <v>0.93901944894651534</v>
      </c>
      <c r="F56" s="93">
        <v>301</v>
      </c>
      <c r="G56" s="94">
        <v>6.09805510534846E-2</v>
      </c>
      <c r="H56" s="93">
        <v>334</v>
      </c>
      <c r="I56" s="93">
        <v>333</v>
      </c>
      <c r="J56" s="94">
        <v>0.99700598802395213</v>
      </c>
      <c r="K56" s="93">
        <v>1</v>
      </c>
      <c r="L56" s="94">
        <v>2.9940119760479044E-3</v>
      </c>
      <c r="M56" s="93">
        <v>4602</v>
      </c>
      <c r="N56" s="93">
        <v>4302</v>
      </c>
      <c r="O56" s="94">
        <v>0.93481095176010431</v>
      </c>
      <c r="P56" s="93">
        <v>300</v>
      </c>
      <c r="Q56" s="94">
        <v>6.51890482398957E-2</v>
      </c>
    </row>
    <row r="57" spans="1:17" s="105" customFormat="1" ht="16.2" x14ac:dyDescent="0.35">
      <c r="A57" s="104">
        <v>50</v>
      </c>
      <c r="B57" s="88" t="s">
        <v>246</v>
      </c>
      <c r="C57" s="89">
        <v>45361</v>
      </c>
      <c r="D57" s="89">
        <v>42497</v>
      </c>
      <c r="E57" s="90">
        <v>0.93686206212385092</v>
      </c>
      <c r="F57" s="89">
        <v>2864</v>
      </c>
      <c r="G57" s="90">
        <v>6.3137937876149117E-2</v>
      </c>
      <c r="H57" s="89">
        <v>1987</v>
      </c>
      <c r="I57" s="89">
        <v>1974</v>
      </c>
      <c r="J57" s="90">
        <v>0.99345747357825864</v>
      </c>
      <c r="K57" s="89">
        <v>13</v>
      </c>
      <c r="L57" s="90">
        <v>6.5425264217413188E-3</v>
      </c>
      <c r="M57" s="89">
        <v>43374</v>
      </c>
      <c r="N57" s="89">
        <v>40523</v>
      </c>
      <c r="O57" s="90">
        <v>0.93426937796836818</v>
      </c>
      <c r="P57" s="89">
        <v>2851</v>
      </c>
      <c r="Q57" s="90">
        <v>6.5730622031631852E-2</v>
      </c>
    </row>
    <row r="58" spans="1:17" ht="15.6" x14ac:dyDescent="0.3">
      <c r="A58" s="106">
        <v>51</v>
      </c>
      <c r="B58" s="92" t="s">
        <v>34</v>
      </c>
      <c r="C58" s="93">
        <v>3852</v>
      </c>
      <c r="D58" s="93">
        <v>3487</v>
      </c>
      <c r="E58" s="94">
        <v>0.90524402907580481</v>
      </c>
      <c r="F58" s="93">
        <v>365</v>
      </c>
      <c r="G58" s="94">
        <v>9.4755970924195229E-2</v>
      </c>
      <c r="H58" s="93">
        <v>231</v>
      </c>
      <c r="I58" s="93">
        <v>229</v>
      </c>
      <c r="J58" s="94">
        <v>0.9913419913419913</v>
      </c>
      <c r="K58" s="93">
        <v>2</v>
      </c>
      <c r="L58" s="94">
        <v>8.658008658008658E-3</v>
      </c>
      <c r="M58" s="93">
        <v>3621</v>
      </c>
      <c r="N58" s="93">
        <v>3258</v>
      </c>
      <c r="O58" s="94">
        <v>0.89975144987572497</v>
      </c>
      <c r="P58" s="93">
        <v>363</v>
      </c>
      <c r="Q58" s="94">
        <v>0.10024855012427507</v>
      </c>
    </row>
    <row r="59" spans="1:17" ht="15.6" x14ac:dyDescent="0.3">
      <c r="A59" s="106">
        <v>52</v>
      </c>
      <c r="B59" s="92" t="s">
        <v>18</v>
      </c>
      <c r="C59" s="93">
        <v>3085</v>
      </c>
      <c r="D59" s="93">
        <v>2831</v>
      </c>
      <c r="E59" s="94">
        <v>0.91766612641815237</v>
      </c>
      <c r="F59" s="93">
        <v>254</v>
      </c>
      <c r="G59" s="94">
        <v>8.2333873581847655E-2</v>
      </c>
      <c r="H59" s="93">
        <v>187</v>
      </c>
      <c r="I59" s="93">
        <v>187</v>
      </c>
      <c r="J59" s="94">
        <v>1</v>
      </c>
      <c r="K59" s="93">
        <v>0</v>
      </c>
      <c r="L59" s="94">
        <v>0</v>
      </c>
      <c r="M59" s="93">
        <v>2898</v>
      </c>
      <c r="N59" s="93">
        <v>2644</v>
      </c>
      <c r="O59" s="94">
        <v>0.91235334713595584</v>
      </c>
      <c r="P59" s="93">
        <v>254</v>
      </c>
      <c r="Q59" s="94">
        <v>8.7646652864044175E-2</v>
      </c>
    </row>
    <row r="60" spans="1:17" ht="15.6" x14ac:dyDescent="0.3">
      <c r="A60" s="106">
        <v>53</v>
      </c>
      <c r="B60" s="92" t="s">
        <v>17</v>
      </c>
      <c r="C60" s="93">
        <v>5135</v>
      </c>
      <c r="D60" s="93">
        <v>4642</v>
      </c>
      <c r="E60" s="94">
        <v>0.90399221032132426</v>
      </c>
      <c r="F60" s="93">
        <v>493</v>
      </c>
      <c r="G60" s="94">
        <v>9.6007789678675751E-2</v>
      </c>
      <c r="H60" s="93">
        <v>222</v>
      </c>
      <c r="I60" s="93">
        <v>216</v>
      </c>
      <c r="J60" s="94">
        <v>0.97297297297297303</v>
      </c>
      <c r="K60" s="93">
        <v>6</v>
      </c>
      <c r="L60" s="94">
        <v>2.7027027027027029E-2</v>
      </c>
      <c r="M60" s="93">
        <v>4913</v>
      </c>
      <c r="N60" s="93">
        <v>4426</v>
      </c>
      <c r="O60" s="94">
        <v>0.90087522898432726</v>
      </c>
      <c r="P60" s="93">
        <v>487</v>
      </c>
      <c r="Q60" s="94">
        <v>9.91247710156727E-2</v>
      </c>
    </row>
    <row r="61" spans="1:17" ht="15.6" x14ac:dyDescent="0.3">
      <c r="A61" s="106">
        <v>54</v>
      </c>
      <c r="B61" s="92" t="s">
        <v>67</v>
      </c>
      <c r="C61" s="93">
        <v>8814</v>
      </c>
      <c r="D61" s="93">
        <v>8149</v>
      </c>
      <c r="E61" s="94">
        <v>0.92455184933061041</v>
      </c>
      <c r="F61" s="93">
        <v>665</v>
      </c>
      <c r="G61" s="94">
        <v>7.5448150669389605E-2</v>
      </c>
      <c r="H61" s="93">
        <v>406</v>
      </c>
      <c r="I61" s="93">
        <v>406</v>
      </c>
      <c r="J61" s="94">
        <v>1</v>
      </c>
      <c r="K61" s="93">
        <v>0</v>
      </c>
      <c r="L61" s="94">
        <v>0</v>
      </c>
      <c r="M61" s="93">
        <v>8408</v>
      </c>
      <c r="N61" s="93">
        <v>7743</v>
      </c>
      <c r="O61" s="94">
        <v>0.92090865842055181</v>
      </c>
      <c r="P61" s="93">
        <v>665</v>
      </c>
      <c r="Q61" s="94">
        <v>7.9091341579448138E-2</v>
      </c>
    </row>
    <row r="62" spans="1:17" ht="15.6" x14ac:dyDescent="0.3">
      <c r="A62" s="106">
        <v>55</v>
      </c>
      <c r="B62" s="92" t="s">
        <v>60</v>
      </c>
      <c r="C62" s="93">
        <v>3952</v>
      </c>
      <c r="D62" s="93">
        <v>3592</v>
      </c>
      <c r="E62" s="94">
        <v>0.90890688259109309</v>
      </c>
      <c r="F62" s="93">
        <v>360</v>
      </c>
      <c r="G62" s="94">
        <v>9.1093117408906882E-2</v>
      </c>
      <c r="H62" s="93">
        <v>186</v>
      </c>
      <c r="I62" s="93">
        <v>182</v>
      </c>
      <c r="J62" s="94">
        <v>0.978494623655914</v>
      </c>
      <c r="K62" s="93">
        <v>4</v>
      </c>
      <c r="L62" s="94">
        <v>2.1505376344086023E-2</v>
      </c>
      <c r="M62" s="93">
        <v>3766</v>
      </c>
      <c r="N62" s="93">
        <v>3410</v>
      </c>
      <c r="O62" s="94">
        <v>0.90546999468932554</v>
      </c>
      <c r="P62" s="93">
        <v>356</v>
      </c>
      <c r="Q62" s="94">
        <v>9.4530005310674459E-2</v>
      </c>
    </row>
    <row r="63" spans="1:17" ht="15.6" x14ac:dyDescent="0.3">
      <c r="A63" s="106">
        <v>56</v>
      </c>
      <c r="B63" s="92" t="s">
        <v>39</v>
      </c>
      <c r="C63" s="93">
        <v>20523</v>
      </c>
      <c r="D63" s="93">
        <v>19796</v>
      </c>
      <c r="E63" s="94">
        <v>0.9645763289967354</v>
      </c>
      <c r="F63" s="93">
        <v>727</v>
      </c>
      <c r="G63" s="94">
        <v>3.5423671003264628E-2</v>
      </c>
      <c r="H63" s="93">
        <v>755</v>
      </c>
      <c r="I63" s="93">
        <v>754</v>
      </c>
      <c r="J63" s="94">
        <v>0.99867549668874167</v>
      </c>
      <c r="K63" s="93">
        <v>1</v>
      </c>
      <c r="L63" s="94">
        <v>1.3245033112582781E-3</v>
      </c>
      <c r="M63" s="93">
        <v>19768</v>
      </c>
      <c r="N63" s="93">
        <v>19042</v>
      </c>
      <c r="O63" s="94">
        <v>0.9632739781464994</v>
      </c>
      <c r="P63" s="93">
        <v>726</v>
      </c>
      <c r="Q63" s="94">
        <v>3.6726021853500608E-2</v>
      </c>
    </row>
    <row r="64" spans="1:17" s="105" customFormat="1" ht="16.2" x14ac:dyDescent="0.35">
      <c r="A64" s="104">
        <v>57</v>
      </c>
      <c r="B64" s="88" t="s">
        <v>247</v>
      </c>
      <c r="C64" s="89">
        <v>53293</v>
      </c>
      <c r="D64" s="89">
        <v>49786</v>
      </c>
      <c r="E64" s="90">
        <v>0.93419398420055166</v>
      </c>
      <c r="F64" s="89">
        <v>3507</v>
      </c>
      <c r="G64" s="90">
        <v>6.5806015799448336E-2</v>
      </c>
      <c r="H64" s="89">
        <v>3009</v>
      </c>
      <c r="I64" s="89">
        <v>2982</v>
      </c>
      <c r="J64" s="90">
        <v>0.99102691924227315</v>
      </c>
      <c r="K64" s="89">
        <v>27</v>
      </c>
      <c r="L64" s="90">
        <v>8.9730807577268201E-3</v>
      </c>
      <c r="M64" s="89">
        <v>50284</v>
      </c>
      <c r="N64" s="89">
        <v>46804</v>
      </c>
      <c r="O64" s="90">
        <v>0.93079309521915521</v>
      </c>
      <c r="P64" s="89">
        <v>3480</v>
      </c>
      <c r="Q64" s="90">
        <v>6.9206904780844805E-2</v>
      </c>
    </row>
    <row r="65" spans="1:17" ht="15.6" x14ac:dyDescent="0.3">
      <c r="A65" s="106">
        <v>58</v>
      </c>
      <c r="B65" s="92" t="s">
        <v>50</v>
      </c>
      <c r="C65" s="93">
        <v>4436</v>
      </c>
      <c r="D65" s="93">
        <v>3874</v>
      </c>
      <c r="E65" s="94">
        <v>0.87330928764652838</v>
      </c>
      <c r="F65" s="93">
        <v>562</v>
      </c>
      <c r="G65" s="94">
        <v>0.1266907123534716</v>
      </c>
      <c r="H65" s="93">
        <v>303</v>
      </c>
      <c r="I65" s="93">
        <v>300</v>
      </c>
      <c r="J65" s="94">
        <v>0.99009900990099009</v>
      </c>
      <c r="K65" s="93">
        <v>3</v>
      </c>
      <c r="L65" s="94">
        <v>9.9009900990099011E-3</v>
      </c>
      <c r="M65" s="93">
        <v>4133</v>
      </c>
      <c r="N65" s="93">
        <v>3574</v>
      </c>
      <c r="O65" s="94">
        <v>0.86474715702879268</v>
      </c>
      <c r="P65" s="93">
        <v>559</v>
      </c>
      <c r="Q65" s="94">
        <v>0.13525284297120735</v>
      </c>
    </row>
    <row r="66" spans="1:17" ht="15.6" x14ac:dyDescent="0.3">
      <c r="A66" s="106">
        <v>59</v>
      </c>
      <c r="B66" s="92" t="s">
        <v>78</v>
      </c>
      <c r="C66" s="93">
        <v>4506</v>
      </c>
      <c r="D66" s="93">
        <v>3609</v>
      </c>
      <c r="E66" s="94">
        <v>0.80093209054593872</v>
      </c>
      <c r="F66" s="93">
        <v>897</v>
      </c>
      <c r="G66" s="94">
        <v>0.19906790945406125</v>
      </c>
      <c r="H66" s="93">
        <v>243</v>
      </c>
      <c r="I66" s="93">
        <v>230</v>
      </c>
      <c r="J66" s="94">
        <v>0.94650205761316875</v>
      </c>
      <c r="K66" s="93">
        <v>13</v>
      </c>
      <c r="L66" s="94">
        <v>5.3497942386831275E-2</v>
      </c>
      <c r="M66" s="93">
        <v>4263</v>
      </c>
      <c r="N66" s="93">
        <v>3379</v>
      </c>
      <c r="O66" s="94">
        <v>0.79263429509734928</v>
      </c>
      <c r="P66" s="93">
        <v>884</v>
      </c>
      <c r="Q66" s="94">
        <v>0.20736570490265072</v>
      </c>
    </row>
    <row r="67" spans="1:17" ht="15.6" x14ac:dyDescent="0.3">
      <c r="A67" s="106">
        <v>60</v>
      </c>
      <c r="B67" s="92" t="s">
        <v>25</v>
      </c>
      <c r="C67" s="93">
        <v>3988</v>
      </c>
      <c r="D67" s="93">
        <v>3842</v>
      </c>
      <c r="E67" s="94">
        <v>0.96339017051153464</v>
      </c>
      <c r="F67" s="93">
        <v>146</v>
      </c>
      <c r="G67" s="94">
        <v>3.6609829488465397E-2</v>
      </c>
      <c r="H67" s="93">
        <v>258</v>
      </c>
      <c r="I67" s="93">
        <v>258</v>
      </c>
      <c r="J67" s="94">
        <v>1</v>
      </c>
      <c r="K67" s="93">
        <v>0</v>
      </c>
      <c r="L67" s="94">
        <v>0</v>
      </c>
      <c r="M67" s="93">
        <v>3730</v>
      </c>
      <c r="N67" s="93">
        <v>3584</v>
      </c>
      <c r="O67" s="94">
        <v>0.96085790884718503</v>
      </c>
      <c r="P67" s="93">
        <v>146</v>
      </c>
      <c r="Q67" s="94">
        <v>3.9142091152815014E-2</v>
      </c>
    </row>
    <row r="68" spans="1:17" ht="15.6" x14ac:dyDescent="0.3">
      <c r="A68" s="106">
        <v>61</v>
      </c>
      <c r="B68" s="92" t="s">
        <v>79</v>
      </c>
      <c r="C68" s="93">
        <v>3587</v>
      </c>
      <c r="D68" s="93">
        <v>3414</v>
      </c>
      <c r="E68" s="94">
        <v>0.95177028157234456</v>
      </c>
      <c r="F68" s="93">
        <v>173</v>
      </c>
      <c r="G68" s="94">
        <v>4.8229718427655423E-2</v>
      </c>
      <c r="H68" s="93">
        <v>203</v>
      </c>
      <c r="I68" s="93">
        <v>198</v>
      </c>
      <c r="J68" s="94">
        <v>0.97536945812807885</v>
      </c>
      <c r="K68" s="93">
        <v>5</v>
      </c>
      <c r="L68" s="94">
        <v>2.4630541871921183E-2</v>
      </c>
      <c r="M68" s="93">
        <v>3384</v>
      </c>
      <c r="N68" s="93">
        <v>3216</v>
      </c>
      <c r="O68" s="94">
        <v>0.95035460992907805</v>
      </c>
      <c r="P68" s="93">
        <v>168</v>
      </c>
      <c r="Q68" s="94">
        <v>4.9645390070921988E-2</v>
      </c>
    </row>
    <row r="69" spans="1:17" ht="15.6" x14ac:dyDescent="0.3">
      <c r="A69" s="106">
        <v>62</v>
      </c>
      <c r="B69" s="92" t="s">
        <v>80</v>
      </c>
      <c r="C69" s="93">
        <v>3311</v>
      </c>
      <c r="D69" s="93">
        <v>3146</v>
      </c>
      <c r="E69" s="94">
        <v>0.95016611295681064</v>
      </c>
      <c r="F69" s="93">
        <v>165</v>
      </c>
      <c r="G69" s="94">
        <v>4.9833887043189369E-2</v>
      </c>
      <c r="H69" s="93">
        <v>187</v>
      </c>
      <c r="I69" s="93">
        <v>185</v>
      </c>
      <c r="J69" s="94">
        <v>0.98930481283422456</v>
      </c>
      <c r="K69" s="93">
        <v>2</v>
      </c>
      <c r="L69" s="94">
        <v>1.06951871657754E-2</v>
      </c>
      <c r="M69" s="93">
        <v>3124</v>
      </c>
      <c r="N69" s="93">
        <v>2961</v>
      </c>
      <c r="O69" s="94">
        <v>0.9478233034571063</v>
      </c>
      <c r="P69" s="93">
        <v>163</v>
      </c>
      <c r="Q69" s="94">
        <v>5.2176696542893725E-2</v>
      </c>
    </row>
    <row r="70" spans="1:17" ht="15.6" x14ac:dyDescent="0.3">
      <c r="A70" s="106">
        <v>63</v>
      </c>
      <c r="B70" s="92" t="s">
        <v>68</v>
      </c>
      <c r="C70" s="93">
        <v>4958</v>
      </c>
      <c r="D70" s="93">
        <v>4732</v>
      </c>
      <c r="E70" s="94">
        <v>0.95441710367083499</v>
      </c>
      <c r="F70" s="93">
        <v>226</v>
      </c>
      <c r="G70" s="94">
        <v>4.5582896329164985E-2</v>
      </c>
      <c r="H70" s="93">
        <v>271</v>
      </c>
      <c r="I70" s="93">
        <v>270</v>
      </c>
      <c r="J70" s="94">
        <v>0.99630996309963105</v>
      </c>
      <c r="K70" s="93">
        <v>1</v>
      </c>
      <c r="L70" s="94">
        <v>3.6900369003690036E-3</v>
      </c>
      <c r="M70" s="93">
        <v>4687</v>
      </c>
      <c r="N70" s="93">
        <v>4462</v>
      </c>
      <c r="O70" s="94">
        <v>0.95199487945380845</v>
      </c>
      <c r="P70" s="93">
        <v>225</v>
      </c>
      <c r="Q70" s="94">
        <v>4.800512054619159E-2</v>
      </c>
    </row>
    <row r="71" spans="1:17" ht="15.6" x14ac:dyDescent="0.3">
      <c r="A71" s="106">
        <v>64</v>
      </c>
      <c r="B71" s="92" t="s">
        <v>37</v>
      </c>
      <c r="C71" s="93">
        <v>6887</v>
      </c>
      <c r="D71" s="93">
        <v>6671</v>
      </c>
      <c r="E71" s="94">
        <v>0.96863656163786849</v>
      </c>
      <c r="F71" s="93">
        <v>216</v>
      </c>
      <c r="G71" s="94">
        <v>3.1363438362131554E-2</v>
      </c>
      <c r="H71" s="93">
        <v>350</v>
      </c>
      <c r="I71" s="93">
        <v>349</v>
      </c>
      <c r="J71" s="94">
        <v>0.99714285714285711</v>
      </c>
      <c r="K71" s="93">
        <v>1</v>
      </c>
      <c r="L71" s="94">
        <v>2.8571428571428571E-3</v>
      </c>
      <c r="M71" s="93">
        <v>6537</v>
      </c>
      <c r="N71" s="93">
        <v>6322</v>
      </c>
      <c r="O71" s="94">
        <v>0.96711029524246594</v>
      </c>
      <c r="P71" s="93">
        <v>215</v>
      </c>
      <c r="Q71" s="94">
        <v>3.2889704757534034E-2</v>
      </c>
    </row>
    <row r="72" spans="1:17" ht="15.6" x14ac:dyDescent="0.3">
      <c r="A72" s="106">
        <v>65</v>
      </c>
      <c r="B72" s="92" t="s">
        <v>38</v>
      </c>
      <c r="C72" s="93">
        <v>5364</v>
      </c>
      <c r="D72" s="93">
        <v>5008</v>
      </c>
      <c r="E72" s="94">
        <v>0.93363161819537654</v>
      </c>
      <c r="F72" s="93">
        <v>356</v>
      </c>
      <c r="G72" s="94">
        <v>6.6368381804623414E-2</v>
      </c>
      <c r="H72" s="93">
        <v>316</v>
      </c>
      <c r="I72" s="93">
        <v>315</v>
      </c>
      <c r="J72" s="94">
        <v>0.99683544303797467</v>
      </c>
      <c r="K72" s="93">
        <v>1</v>
      </c>
      <c r="L72" s="94">
        <v>3.1645569620253164E-3</v>
      </c>
      <c r="M72" s="93">
        <v>5048</v>
      </c>
      <c r="N72" s="93">
        <v>4693</v>
      </c>
      <c r="O72" s="94">
        <v>0.92967511885895404</v>
      </c>
      <c r="P72" s="93">
        <v>355</v>
      </c>
      <c r="Q72" s="94">
        <v>7.0324881141045958E-2</v>
      </c>
    </row>
    <row r="73" spans="1:17" ht="15.6" x14ac:dyDescent="0.3">
      <c r="A73" s="106">
        <v>66</v>
      </c>
      <c r="B73" s="92" t="s">
        <v>35</v>
      </c>
      <c r="C73" s="93">
        <v>3641</v>
      </c>
      <c r="D73" s="93">
        <v>3458</v>
      </c>
      <c r="E73" s="94">
        <v>0.94973908266959628</v>
      </c>
      <c r="F73" s="93">
        <v>183</v>
      </c>
      <c r="G73" s="94">
        <v>5.0260917330403734E-2</v>
      </c>
      <c r="H73" s="93">
        <v>158</v>
      </c>
      <c r="I73" s="93">
        <v>158</v>
      </c>
      <c r="J73" s="94">
        <v>1</v>
      </c>
      <c r="K73" s="93">
        <v>0</v>
      </c>
      <c r="L73" s="94">
        <v>0</v>
      </c>
      <c r="M73" s="93">
        <v>3483</v>
      </c>
      <c r="N73" s="93">
        <v>3300</v>
      </c>
      <c r="O73" s="94">
        <v>0.94745908699397074</v>
      </c>
      <c r="P73" s="93">
        <v>183</v>
      </c>
      <c r="Q73" s="94">
        <v>5.2540913006029283E-2</v>
      </c>
    </row>
    <row r="74" spans="1:17" ht="15.6" x14ac:dyDescent="0.3">
      <c r="A74" s="106">
        <v>67</v>
      </c>
      <c r="B74" s="92" t="s">
        <v>20</v>
      </c>
      <c r="C74" s="93">
        <v>2329</v>
      </c>
      <c r="D74" s="93">
        <v>2184</v>
      </c>
      <c r="E74" s="94">
        <v>0.93774151996565047</v>
      </c>
      <c r="F74" s="93">
        <v>145</v>
      </c>
      <c r="G74" s="94">
        <v>6.2258480034349507E-2</v>
      </c>
      <c r="H74" s="93">
        <v>127</v>
      </c>
      <c r="I74" s="93">
        <v>127</v>
      </c>
      <c r="J74" s="94">
        <v>1</v>
      </c>
      <c r="K74" s="93">
        <v>0</v>
      </c>
      <c r="L74" s="94">
        <v>0</v>
      </c>
      <c r="M74" s="93">
        <v>2202</v>
      </c>
      <c r="N74" s="93">
        <v>2057</v>
      </c>
      <c r="O74" s="94">
        <v>0.9341507720254314</v>
      </c>
      <c r="P74" s="93">
        <v>145</v>
      </c>
      <c r="Q74" s="94">
        <v>6.5849227974568575E-2</v>
      </c>
    </row>
    <row r="75" spans="1:17" ht="15.6" x14ac:dyDescent="0.3">
      <c r="A75" s="106">
        <v>68</v>
      </c>
      <c r="B75" s="92" t="s">
        <v>75</v>
      </c>
      <c r="C75" s="93">
        <v>4115</v>
      </c>
      <c r="D75" s="93">
        <v>3914</v>
      </c>
      <c r="E75" s="94">
        <v>0.95115431348724178</v>
      </c>
      <c r="F75" s="93">
        <v>201</v>
      </c>
      <c r="G75" s="94">
        <v>4.8845686512758203E-2</v>
      </c>
      <c r="H75" s="93">
        <v>226</v>
      </c>
      <c r="I75" s="93">
        <v>225</v>
      </c>
      <c r="J75" s="94">
        <v>0.99557522123893805</v>
      </c>
      <c r="K75" s="93">
        <v>1</v>
      </c>
      <c r="L75" s="94">
        <v>4.4247787610619468E-3</v>
      </c>
      <c r="M75" s="93">
        <v>3889</v>
      </c>
      <c r="N75" s="93">
        <v>3689</v>
      </c>
      <c r="O75" s="94">
        <v>0.94857289791720234</v>
      </c>
      <c r="P75" s="93">
        <v>200</v>
      </c>
      <c r="Q75" s="94">
        <v>5.1427102082797632E-2</v>
      </c>
    </row>
    <row r="76" spans="1:17" ht="15.6" x14ac:dyDescent="0.3">
      <c r="A76" s="106">
        <v>69</v>
      </c>
      <c r="B76" s="92" t="s">
        <v>41</v>
      </c>
      <c r="C76" s="93">
        <v>2365</v>
      </c>
      <c r="D76" s="93">
        <v>2238</v>
      </c>
      <c r="E76" s="94">
        <v>0.94630021141649046</v>
      </c>
      <c r="F76" s="93">
        <v>127</v>
      </c>
      <c r="G76" s="94">
        <v>5.3699788583509517E-2</v>
      </c>
      <c r="H76" s="93">
        <v>132</v>
      </c>
      <c r="I76" s="93">
        <v>132</v>
      </c>
      <c r="J76" s="94">
        <v>1</v>
      </c>
      <c r="K76" s="93">
        <v>0</v>
      </c>
      <c r="L76" s="94">
        <v>0</v>
      </c>
      <c r="M76" s="93">
        <v>2233</v>
      </c>
      <c r="N76" s="93">
        <v>2106</v>
      </c>
      <c r="O76" s="94">
        <v>0.9431258396775638</v>
      </c>
      <c r="P76" s="93">
        <v>127</v>
      </c>
      <c r="Q76" s="94">
        <v>5.6874160322436182E-2</v>
      </c>
    </row>
    <row r="77" spans="1:17" ht="15.6" x14ac:dyDescent="0.3">
      <c r="A77" s="106">
        <v>70</v>
      </c>
      <c r="B77" s="92" t="s">
        <v>64</v>
      </c>
      <c r="C77" s="93">
        <v>3806</v>
      </c>
      <c r="D77" s="93">
        <v>3696</v>
      </c>
      <c r="E77" s="94">
        <v>0.97109826589595372</v>
      </c>
      <c r="F77" s="93">
        <v>110</v>
      </c>
      <c r="G77" s="94">
        <v>2.8901734104046242E-2</v>
      </c>
      <c r="H77" s="93">
        <v>235</v>
      </c>
      <c r="I77" s="93">
        <v>235</v>
      </c>
      <c r="J77" s="94">
        <v>1</v>
      </c>
      <c r="K77" s="93">
        <v>0</v>
      </c>
      <c r="L77" s="94">
        <v>0</v>
      </c>
      <c r="M77" s="93">
        <v>3571</v>
      </c>
      <c r="N77" s="93">
        <v>3461</v>
      </c>
      <c r="O77" s="94">
        <v>0.96919630355642672</v>
      </c>
      <c r="P77" s="93">
        <v>110</v>
      </c>
      <c r="Q77" s="94">
        <v>3.0803696443573229E-2</v>
      </c>
    </row>
  </sheetData>
  <mergeCells count="18">
    <mergeCell ref="N6:O6"/>
    <mergeCell ref="P6:Q6"/>
    <mergeCell ref="D6:E6"/>
    <mergeCell ref="F6:G6"/>
    <mergeCell ref="H6:H7"/>
    <mergeCell ref="I6:J6"/>
    <mergeCell ref="K6:L6"/>
    <mergeCell ref="M6:M7"/>
    <mergeCell ref="A1:Q1"/>
    <mergeCell ref="A2:Q2"/>
    <mergeCell ref="A3:Q3"/>
    <mergeCell ref="A4:Q4"/>
    <mergeCell ref="A5:A7"/>
    <mergeCell ref="B5:B7"/>
    <mergeCell ref="C5:G5"/>
    <mergeCell ref="H5:L5"/>
    <mergeCell ref="M5:Q5"/>
    <mergeCell ref="C6:C7"/>
  </mergeCells>
  <printOptions horizontalCentered="1"/>
  <pageMargins left="0.39370078740157483" right="0.15748031496062992" top="0.47244094488188981" bottom="0.51181102362204722" header="0.51181102362204722" footer="0.51181102362204722"/>
  <pageSetup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71"/>
  <sheetViews>
    <sheetView zoomScale="80" zoomScaleNormal="80" workbookViewId="0">
      <pane ySplit="7" topLeftCell="A8" activePane="bottomLeft" state="frozen"/>
      <selection pane="bottomLeft" activeCell="E17" sqref="E17"/>
    </sheetView>
  </sheetViews>
  <sheetFormatPr defaultColWidth="9.109375" defaultRowHeight="14.4" x14ac:dyDescent="0.3"/>
  <cols>
    <col min="1" max="1" width="4.88671875" style="24" customWidth="1"/>
    <col min="2" max="2" width="18.109375" style="17" customWidth="1"/>
    <col min="3" max="3" width="9.109375" style="25" customWidth="1"/>
    <col min="4" max="4" width="8.88671875" style="25" customWidth="1"/>
    <col min="5" max="5" width="8" style="25" customWidth="1"/>
    <col min="6" max="6" width="9" style="25" customWidth="1"/>
    <col min="7" max="7" width="7.88671875" style="25" customWidth="1"/>
    <col min="8" max="8" width="8.6640625" style="25" customWidth="1"/>
    <col min="9" max="9" width="8.44140625" style="25" customWidth="1"/>
    <col min="10" max="11" width="8.6640625" style="25" customWidth="1"/>
    <col min="12" max="12" width="7.6640625" style="25" customWidth="1"/>
    <col min="13" max="13" width="9.33203125" style="25" customWidth="1"/>
    <col min="14" max="14" width="7" style="25" customWidth="1"/>
    <col min="15" max="15" width="8.44140625" style="25" customWidth="1"/>
    <col min="16" max="16" width="8.5546875" style="25" customWidth="1"/>
    <col min="17" max="17" width="8.109375" style="25" customWidth="1"/>
    <col min="18" max="18" width="9" style="25" customWidth="1"/>
    <col min="19" max="19" width="7.88671875" style="25" customWidth="1"/>
    <col min="20" max="20" width="8.5546875" style="25" customWidth="1"/>
    <col min="21" max="22" width="8" style="25" customWidth="1"/>
    <col min="23" max="23" width="7.88671875" style="25" customWidth="1"/>
    <col min="24" max="24" width="7.6640625" style="25" customWidth="1"/>
    <col min="25" max="25" width="8.6640625" style="25" customWidth="1"/>
    <col min="26" max="26" width="8.5546875" style="25" customWidth="1"/>
    <col min="27" max="27" width="8" style="25" customWidth="1"/>
    <col min="28" max="16384" width="9.109375" style="17"/>
  </cols>
  <sheetData>
    <row r="1" spans="1:29" s="8" customFormat="1" ht="18.600000000000001" customHeight="1" x14ac:dyDescent="0.3">
      <c r="A1" s="75" t="s">
        <v>232</v>
      </c>
      <c r="B1" s="64"/>
      <c r="C1" s="64"/>
      <c r="D1" s="64"/>
      <c r="E1" s="64"/>
      <c r="F1" s="64"/>
      <c r="G1" s="9"/>
      <c r="H1" s="9"/>
      <c r="I1" s="9"/>
      <c r="J1" s="9"/>
      <c r="K1" s="9"/>
      <c r="L1" s="9"/>
      <c r="M1" s="9"/>
      <c r="N1" s="9"/>
    </row>
    <row r="2" spans="1:29" s="8" customFormat="1" x14ac:dyDescent="0.3">
      <c r="A2" s="10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29" s="21" customFormat="1" ht="25.5" customHeight="1" x14ac:dyDescent="0.3">
      <c r="A3" s="20"/>
      <c r="B3" s="68" t="s">
        <v>230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</row>
    <row r="5" spans="1:29" s="22" customFormat="1" ht="38.25" customHeight="1" x14ac:dyDescent="0.3">
      <c r="A5" s="67" t="s">
        <v>56</v>
      </c>
      <c r="B5" s="66" t="s">
        <v>0</v>
      </c>
      <c r="C5" s="66" t="s">
        <v>6</v>
      </c>
      <c r="D5" s="66"/>
      <c r="E5" s="66"/>
      <c r="F5" s="66"/>
      <c r="G5" s="66"/>
      <c r="H5" s="66" t="s">
        <v>7</v>
      </c>
      <c r="I5" s="66"/>
      <c r="J5" s="66"/>
      <c r="K5" s="66"/>
      <c r="L5" s="66"/>
      <c r="M5" s="66" t="s">
        <v>8</v>
      </c>
      <c r="N5" s="66"/>
      <c r="O5" s="66"/>
      <c r="P5" s="66"/>
      <c r="Q5" s="66"/>
      <c r="R5" s="66" t="s">
        <v>9</v>
      </c>
      <c r="S5" s="66"/>
      <c r="T5" s="66"/>
      <c r="U5" s="66"/>
      <c r="V5" s="66"/>
      <c r="W5" s="66" t="s">
        <v>10</v>
      </c>
      <c r="X5" s="66"/>
      <c r="Y5" s="66"/>
      <c r="Z5" s="66"/>
      <c r="AA5" s="66"/>
    </row>
    <row r="6" spans="1:29" s="22" customFormat="1" ht="15.6" x14ac:dyDescent="0.3">
      <c r="A6" s="67"/>
      <c r="B6" s="66"/>
      <c r="C6" s="66" t="s">
        <v>1</v>
      </c>
      <c r="D6" s="66" t="s">
        <v>2</v>
      </c>
      <c r="E6" s="66" t="s">
        <v>3</v>
      </c>
      <c r="F6" s="66"/>
      <c r="G6" s="66" t="s">
        <v>4</v>
      </c>
      <c r="H6" s="66" t="s">
        <v>1</v>
      </c>
      <c r="I6" s="66" t="s">
        <v>2</v>
      </c>
      <c r="J6" s="66" t="s">
        <v>3</v>
      </c>
      <c r="K6" s="66"/>
      <c r="L6" s="66" t="s">
        <v>4</v>
      </c>
      <c r="M6" s="66" t="s">
        <v>1</v>
      </c>
      <c r="N6" s="66" t="s">
        <v>2</v>
      </c>
      <c r="O6" s="66" t="s">
        <v>3</v>
      </c>
      <c r="P6" s="66"/>
      <c r="Q6" s="66" t="s">
        <v>4</v>
      </c>
      <c r="R6" s="66" t="s">
        <v>1</v>
      </c>
      <c r="S6" s="66" t="s">
        <v>2</v>
      </c>
      <c r="T6" s="66" t="s">
        <v>3</v>
      </c>
      <c r="U6" s="66"/>
      <c r="V6" s="66" t="s">
        <v>4</v>
      </c>
      <c r="W6" s="66" t="s">
        <v>59</v>
      </c>
      <c r="X6" s="66" t="s">
        <v>2</v>
      </c>
      <c r="Y6" s="66" t="s">
        <v>3</v>
      </c>
      <c r="Z6" s="66"/>
      <c r="AA6" s="66" t="s">
        <v>4</v>
      </c>
    </row>
    <row r="7" spans="1:29" s="22" customFormat="1" ht="62.4" x14ac:dyDescent="0.3">
      <c r="A7" s="67"/>
      <c r="B7" s="66"/>
      <c r="C7" s="66"/>
      <c r="D7" s="66"/>
      <c r="E7" s="11" t="s">
        <v>228</v>
      </c>
      <c r="F7" s="11" t="s">
        <v>229</v>
      </c>
      <c r="G7" s="66"/>
      <c r="H7" s="66"/>
      <c r="I7" s="66"/>
      <c r="J7" s="11" t="s">
        <v>228</v>
      </c>
      <c r="K7" s="11" t="s">
        <v>229</v>
      </c>
      <c r="L7" s="66"/>
      <c r="M7" s="66"/>
      <c r="N7" s="66"/>
      <c r="O7" s="11" t="s">
        <v>228</v>
      </c>
      <c r="P7" s="11" t="s">
        <v>229</v>
      </c>
      <c r="Q7" s="66"/>
      <c r="R7" s="66"/>
      <c r="S7" s="66"/>
      <c r="T7" s="11" t="s">
        <v>228</v>
      </c>
      <c r="U7" s="11" t="s">
        <v>229</v>
      </c>
      <c r="V7" s="66"/>
      <c r="W7" s="66"/>
      <c r="X7" s="66"/>
      <c r="Y7" s="11" t="s">
        <v>228</v>
      </c>
      <c r="Z7" s="11" t="s">
        <v>229</v>
      </c>
      <c r="AA7" s="66"/>
    </row>
    <row r="8" spans="1:29" s="22" customFormat="1" ht="15.6" x14ac:dyDescent="0.3">
      <c r="A8" s="12"/>
      <c r="B8" s="11" t="s">
        <v>1</v>
      </c>
      <c r="C8" s="40">
        <f>SUM(C9:C71)</f>
        <v>26601</v>
      </c>
      <c r="D8" s="40">
        <f t="shared" ref="D8:V8" si="0">SUM(D9:D71)</f>
        <v>8234</v>
      </c>
      <c r="E8" s="40">
        <f t="shared" si="0"/>
        <v>2168</v>
      </c>
      <c r="F8" s="40">
        <f t="shared" si="0"/>
        <v>10377</v>
      </c>
      <c r="G8" s="40">
        <f t="shared" si="0"/>
        <v>5822</v>
      </c>
      <c r="H8" s="40">
        <f t="shared" si="0"/>
        <v>21691</v>
      </c>
      <c r="I8" s="40">
        <f t="shared" si="0"/>
        <v>6728</v>
      </c>
      <c r="J8" s="40">
        <f t="shared" si="0"/>
        <v>1669</v>
      </c>
      <c r="K8" s="40">
        <f t="shared" si="0"/>
        <v>8808</v>
      </c>
      <c r="L8" s="40">
        <f t="shared" si="0"/>
        <v>4486</v>
      </c>
      <c r="M8" s="40">
        <f t="shared" si="0"/>
        <v>5158</v>
      </c>
      <c r="N8" s="40">
        <f t="shared" si="0"/>
        <v>598</v>
      </c>
      <c r="O8" s="40">
        <f t="shared" si="0"/>
        <v>319</v>
      </c>
      <c r="P8" s="40">
        <f t="shared" si="0"/>
        <v>2484</v>
      </c>
      <c r="Q8" s="40">
        <f t="shared" si="0"/>
        <v>1757</v>
      </c>
      <c r="R8" s="40">
        <f t="shared" si="0"/>
        <v>17238</v>
      </c>
      <c r="S8" s="40">
        <f t="shared" si="0"/>
        <v>6419</v>
      </c>
      <c r="T8" s="40">
        <f t="shared" si="0"/>
        <v>1408</v>
      </c>
      <c r="U8" s="40">
        <f t="shared" si="0"/>
        <v>6427</v>
      </c>
      <c r="V8" s="40">
        <f t="shared" si="0"/>
        <v>2984</v>
      </c>
      <c r="W8" s="37">
        <f t="shared" ref="W8" si="1">H8/C8*100</f>
        <v>81.542047291455205</v>
      </c>
      <c r="X8" s="37">
        <f t="shared" ref="X8" si="2">I8/D8*100</f>
        <v>81.709982997328154</v>
      </c>
      <c r="Y8" s="37">
        <f t="shared" ref="Y8" si="3">J8/E8*100</f>
        <v>76.983394833948338</v>
      </c>
      <c r="Z8" s="37">
        <f t="shared" ref="Z8" si="4">K8/F8*100</f>
        <v>84.880023128071699</v>
      </c>
      <c r="AA8" s="37">
        <f t="shared" ref="AA8" si="5">L8/G8*100</f>
        <v>77.052559257986942</v>
      </c>
    </row>
    <row r="9" spans="1:29" ht="15.6" x14ac:dyDescent="0.3">
      <c r="A9" s="7">
        <v>1</v>
      </c>
      <c r="B9" s="4" t="s">
        <v>37</v>
      </c>
      <c r="C9" s="15">
        <f t="shared" ref="C9:C71" si="6">D9+E9+F9+G9</f>
        <v>235</v>
      </c>
      <c r="D9" s="15">
        <v>31</v>
      </c>
      <c r="E9" s="15">
        <v>38</v>
      </c>
      <c r="F9" s="15">
        <v>99</v>
      </c>
      <c r="G9" s="15">
        <v>67</v>
      </c>
      <c r="H9" s="15">
        <f t="shared" ref="H9:H71" si="7">I9+J9+K9+L9</f>
        <v>297</v>
      </c>
      <c r="I9" s="15">
        <v>18</v>
      </c>
      <c r="J9" s="15">
        <v>43</v>
      </c>
      <c r="K9" s="15">
        <v>128</v>
      </c>
      <c r="L9" s="15">
        <v>108</v>
      </c>
      <c r="M9" s="15">
        <f t="shared" ref="M9:M71" si="8">N9+O9+P9+Q9</f>
        <v>200</v>
      </c>
      <c r="N9" s="15"/>
      <c r="O9" s="15">
        <v>37</v>
      </c>
      <c r="P9" s="15">
        <v>71</v>
      </c>
      <c r="Q9" s="15">
        <v>92</v>
      </c>
      <c r="R9" s="15">
        <f t="shared" ref="R9:R71" si="9">S9+T9+U9+V9</f>
        <v>97</v>
      </c>
      <c r="S9" s="15">
        <v>18</v>
      </c>
      <c r="T9" s="15">
        <v>6</v>
      </c>
      <c r="U9" s="15">
        <v>57</v>
      </c>
      <c r="V9" s="15">
        <v>16</v>
      </c>
      <c r="W9" s="38">
        <f t="shared" ref="W9:AA11" si="10">H9/C9*100</f>
        <v>126.38297872340425</v>
      </c>
      <c r="X9" s="38">
        <f t="shared" si="10"/>
        <v>58.064516129032263</v>
      </c>
      <c r="Y9" s="38">
        <f t="shared" si="10"/>
        <v>113.1578947368421</v>
      </c>
      <c r="Z9" s="38">
        <f t="shared" si="10"/>
        <v>129.2929292929293</v>
      </c>
      <c r="AA9" s="38">
        <f t="shared" si="10"/>
        <v>161.19402985074626</v>
      </c>
      <c r="AB9" s="16"/>
      <c r="AC9" s="16"/>
    </row>
    <row r="10" spans="1:29" ht="15.6" x14ac:dyDescent="0.3">
      <c r="A10" s="7">
        <v>2</v>
      </c>
      <c r="B10" s="4" t="s">
        <v>60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39"/>
      <c r="X10" s="39"/>
      <c r="Y10" s="39"/>
      <c r="Z10" s="39"/>
      <c r="AA10" s="39"/>
      <c r="AB10" s="16"/>
      <c r="AC10" s="16"/>
    </row>
    <row r="11" spans="1:29" ht="15.6" x14ac:dyDescent="0.3">
      <c r="A11" s="7">
        <v>3</v>
      </c>
      <c r="B11" s="4" t="s">
        <v>41</v>
      </c>
      <c r="C11" s="15">
        <f t="shared" si="6"/>
        <v>129</v>
      </c>
      <c r="D11" s="15">
        <v>5</v>
      </c>
      <c r="E11" s="15">
        <v>41</v>
      </c>
      <c r="F11" s="15">
        <v>49</v>
      </c>
      <c r="G11" s="15">
        <v>34</v>
      </c>
      <c r="H11" s="15">
        <f t="shared" si="7"/>
        <v>61</v>
      </c>
      <c r="I11" s="15">
        <v>4</v>
      </c>
      <c r="J11" s="15">
        <v>13</v>
      </c>
      <c r="K11" s="15">
        <v>22</v>
      </c>
      <c r="L11" s="15">
        <v>22</v>
      </c>
      <c r="M11" s="19">
        <f t="shared" si="8"/>
        <v>0</v>
      </c>
      <c r="N11" s="19"/>
      <c r="O11" s="19"/>
      <c r="P11" s="19"/>
      <c r="Q11" s="19"/>
      <c r="R11" s="15">
        <f t="shared" si="9"/>
        <v>61</v>
      </c>
      <c r="S11" s="15">
        <v>4</v>
      </c>
      <c r="T11" s="15">
        <v>13</v>
      </c>
      <c r="U11" s="15">
        <v>22</v>
      </c>
      <c r="V11" s="15">
        <v>22</v>
      </c>
      <c r="W11" s="38">
        <f t="shared" si="10"/>
        <v>47.286821705426355</v>
      </c>
      <c r="X11" s="38">
        <f t="shared" si="10"/>
        <v>80</v>
      </c>
      <c r="Y11" s="38">
        <f t="shared" si="10"/>
        <v>31.707317073170731</v>
      </c>
      <c r="Z11" s="38">
        <f t="shared" si="10"/>
        <v>44.897959183673471</v>
      </c>
      <c r="AA11" s="38">
        <f t="shared" si="10"/>
        <v>64.705882352941174</v>
      </c>
      <c r="AB11" s="16"/>
      <c r="AC11" s="16"/>
    </row>
    <row r="12" spans="1:29" ht="15.6" x14ac:dyDescent="0.3">
      <c r="A12" s="7">
        <v>4</v>
      </c>
      <c r="B12" s="4" t="s">
        <v>61</v>
      </c>
      <c r="C12" s="15">
        <f t="shared" si="6"/>
        <v>106</v>
      </c>
      <c r="D12" s="15">
        <v>14</v>
      </c>
      <c r="E12" s="15">
        <v>0</v>
      </c>
      <c r="F12" s="15">
        <v>9</v>
      </c>
      <c r="G12" s="15">
        <v>83</v>
      </c>
      <c r="H12" s="15">
        <f t="shared" si="7"/>
        <v>56</v>
      </c>
      <c r="I12" s="15">
        <v>7</v>
      </c>
      <c r="J12" s="15">
        <v>0</v>
      </c>
      <c r="K12" s="15">
        <v>1</v>
      </c>
      <c r="L12" s="15">
        <v>48</v>
      </c>
      <c r="M12" s="15">
        <f t="shared" si="8"/>
        <v>44</v>
      </c>
      <c r="N12" s="15">
        <v>0</v>
      </c>
      <c r="O12" s="15">
        <v>0</v>
      </c>
      <c r="P12" s="15">
        <v>0</v>
      </c>
      <c r="Q12" s="15">
        <v>44</v>
      </c>
      <c r="R12" s="15">
        <f t="shared" si="9"/>
        <v>12</v>
      </c>
      <c r="S12" s="15">
        <v>7</v>
      </c>
      <c r="T12" s="15">
        <v>0</v>
      </c>
      <c r="U12" s="15">
        <v>1</v>
      </c>
      <c r="V12" s="15">
        <v>4</v>
      </c>
      <c r="W12" s="38">
        <f t="shared" ref="W12:W13" si="11">H12/C12*100</f>
        <v>52.830188679245282</v>
      </c>
      <c r="X12" s="38">
        <f t="shared" ref="X12:X13" si="12">I12/D12*100</f>
        <v>50</v>
      </c>
      <c r="Y12" s="38">
        <v>0</v>
      </c>
      <c r="Z12" s="38">
        <f t="shared" ref="Z12:Z13" si="13">K12/F12*100</f>
        <v>11.111111111111111</v>
      </c>
      <c r="AA12" s="38">
        <f t="shared" ref="AA12:AA13" si="14">L12/G12*100</f>
        <v>57.831325301204814</v>
      </c>
      <c r="AB12" s="16"/>
      <c r="AC12" s="16"/>
    </row>
    <row r="13" spans="1:29" ht="15.6" x14ac:dyDescent="0.3">
      <c r="A13" s="7">
        <v>5</v>
      </c>
      <c r="B13" s="4" t="s">
        <v>62</v>
      </c>
      <c r="C13" s="15">
        <f t="shared" si="6"/>
        <v>36</v>
      </c>
      <c r="D13" s="15">
        <v>14</v>
      </c>
      <c r="E13" s="15">
        <v>2</v>
      </c>
      <c r="F13" s="15">
        <v>13</v>
      </c>
      <c r="G13" s="15">
        <v>7</v>
      </c>
      <c r="H13" s="15">
        <f t="shared" ref="H13" si="15">I13+J13+K13+L13</f>
        <v>113</v>
      </c>
      <c r="I13" s="15">
        <v>31</v>
      </c>
      <c r="J13" s="15">
        <v>5</v>
      </c>
      <c r="K13" s="15">
        <v>56</v>
      </c>
      <c r="L13" s="15">
        <v>21</v>
      </c>
      <c r="M13" s="15">
        <f t="shared" ref="M13" si="16">N13+O13+P13+Q13</f>
        <v>66</v>
      </c>
      <c r="N13" s="15"/>
      <c r="O13" s="15">
        <v>4</v>
      </c>
      <c r="P13" s="15">
        <v>45</v>
      </c>
      <c r="Q13" s="15">
        <v>17</v>
      </c>
      <c r="R13" s="15">
        <f t="shared" ref="R13" si="17">S13+T13+U13+V13</f>
        <v>47</v>
      </c>
      <c r="S13" s="15">
        <v>31</v>
      </c>
      <c r="T13" s="15">
        <v>1</v>
      </c>
      <c r="U13" s="15">
        <v>11</v>
      </c>
      <c r="V13" s="15">
        <v>4</v>
      </c>
      <c r="W13" s="38">
        <f t="shared" si="11"/>
        <v>313.88888888888886</v>
      </c>
      <c r="X13" s="38">
        <f t="shared" si="12"/>
        <v>221.42857142857144</v>
      </c>
      <c r="Y13" s="38">
        <f t="shared" ref="Y13" si="18">J13/E13*100</f>
        <v>250</v>
      </c>
      <c r="Z13" s="38">
        <f t="shared" si="13"/>
        <v>430.76923076923077</v>
      </c>
      <c r="AA13" s="38">
        <f t="shared" si="14"/>
        <v>300</v>
      </c>
      <c r="AB13" s="16"/>
      <c r="AC13" s="16"/>
    </row>
    <row r="14" spans="1:29" ht="15.6" x14ac:dyDescent="0.3">
      <c r="A14" s="7">
        <v>6</v>
      </c>
      <c r="B14" s="4" t="s">
        <v>44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39"/>
      <c r="X14" s="39"/>
      <c r="Y14" s="39"/>
      <c r="Z14" s="39"/>
      <c r="AA14" s="39"/>
      <c r="AB14" s="16"/>
      <c r="AC14" s="16"/>
    </row>
    <row r="15" spans="1:29" ht="15.6" x14ac:dyDescent="0.3">
      <c r="A15" s="7">
        <v>7</v>
      </c>
      <c r="B15" s="4" t="s">
        <v>25</v>
      </c>
      <c r="C15" s="15">
        <f t="shared" si="6"/>
        <v>49</v>
      </c>
      <c r="D15" s="15">
        <v>37</v>
      </c>
      <c r="E15" s="15"/>
      <c r="F15" s="15">
        <v>6</v>
      </c>
      <c r="G15" s="15">
        <v>6</v>
      </c>
      <c r="H15" s="15">
        <f t="shared" si="7"/>
        <v>49</v>
      </c>
      <c r="I15" s="15">
        <v>37</v>
      </c>
      <c r="J15" s="15"/>
      <c r="K15" s="15">
        <v>6</v>
      </c>
      <c r="L15" s="15">
        <v>6</v>
      </c>
      <c r="M15" s="19">
        <f t="shared" si="8"/>
        <v>0</v>
      </c>
      <c r="N15" s="19"/>
      <c r="O15" s="19"/>
      <c r="P15" s="19"/>
      <c r="Q15" s="19"/>
      <c r="R15" s="15">
        <f t="shared" si="9"/>
        <v>49</v>
      </c>
      <c r="S15" s="15">
        <v>37</v>
      </c>
      <c r="T15" s="15"/>
      <c r="U15" s="15">
        <v>6</v>
      </c>
      <c r="V15" s="15">
        <v>6</v>
      </c>
      <c r="W15" s="38">
        <f t="shared" ref="W15:X32" si="19">H15/C15*100</f>
        <v>100</v>
      </c>
      <c r="X15" s="38">
        <f t="shared" si="19"/>
        <v>100</v>
      </c>
      <c r="Y15" s="38"/>
      <c r="Z15" s="38">
        <f t="shared" ref="Z15:Z31" si="20">K15/F15*100</f>
        <v>100</v>
      </c>
      <c r="AA15" s="38">
        <f t="shared" ref="AA15:AA31" si="21">L15/G15*100</f>
        <v>100</v>
      </c>
      <c r="AB15" s="16"/>
      <c r="AC15" s="16"/>
    </row>
    <row r="16" spans="1:29" ht="15.6" x14ac:dyDescent="0.3">
      <c r="A16" s="7">
        <v>8</v>
      </c>
      <c r="B16" s="5" t="s">
        <v>53</v>
      </c>
      <c r="C16" s="15">
        <f t="shared" si="6"/>
        <v>102</v>
      </c>
      <c r="D16" s="15">
        <v>16</v>
      </c>
      <c r="E16" s="15">
        <v>1</v>
      </c>
      <c r="F16" s="15">
        <v>33</v>
      </c>
      <c r="G16" s="15">
        <v>52</v>
      </c>
      <c r="H16" s="15">
        <f t="shared" si="7"/>
        <v>372</v>
      </c>
      <c r="I16" s="15">
        <v>15</v>
      </c>
      <c r="J16" s="15">
        <v>48</v>
      </c>
      <c r="K16" s="15">
        <v>168</v>
      </c>
      <c r="L16" s="15">
        <v>141</v>
      </c>
      <c r="M16" s="15">
        <f t="shared" si="8"/>
        <v>184</v>
      </c>
      <c r="N16" s="15">
        <v>0</v>
      </c>
      <c r="O16" s="15">
        <v>23</v>
      </c>
      <c r="P16" s="15">
        <v>69</v>
      </c>
      <c r="Q16" s="15">
        <v>92</v>
      </c>
      <c r="R16" s="15">
        <f t="shared" si="9"/>
        <v>188</v>
      </c>
      <c r="S16" s="15">
        <v>15</v>
      </c>
      <c r="T16" s="15">
        <v>25</v>
      </c>
      <c r="U16" s="15">
        <v>99</v>
      </c>
      <c r="V16" s="15">
        <v>49</v>
      </c>
      <c r="W16" s="38">
        <f t="shared" si="19"/>
        <v>364.70588235294116</v>
      </c>
      <c r="X16" s="38">
        <f t="shared" si="19"/>
        <v>93.75</v>
      </c>
      <c r="Y16" s="38">
        <f t="shared" ref="Y16:Y33" si="22">J16/E16*100</f>
        <v>4800</v>
      </c>
      <c r="Z16" s="38">
        <f t="shared" si="20"/>
        <v>509.09090909090907</v>
      </c>
      <c r="AA16" s="38">
        <f t="shared" si="21"/>
        <v>271.15384615384619</v>
      </c>
      <c r="AB16" s="16"/>
      <c r="AC16" s="16"/>
    </row>
    <row r="17" spans="1:29" ht="15.6" x14ac:dyDescent="0.3">
      <c r="A17" s="7">
        <v>9</v>
      </c>
      <c r="B17" s="5" t="s">
        <v>17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39"/>
      <c r="X17" s="39"/>
      <c r="Y17" s="39"/>
      <c r="Z17" s="39"/>
      <c r="AA17" s="39"/>
      <c r="AB17" s="16"/>
      <c r="AC17" s="16"/>
    </row>
    <row r="18" spans="1:29" ht="15.6" x14ac:dyDescent="0.3">
      <c r="A18" s="7">
        <v>10</v>
      </c>
      <c r="B18" s="4" t="s">
        <v>34</v>
      </c>
      <c r="C18" s="15">
        <f t="shared" si="6"/>
        <v>460</v>
      </c>
      <c r="D18" s="15">
        <v>147</v>
      </c>
      <c r="E18" s="15">
        <v>73</v>
      </c>
      <c r="F18" s="15">
        <v>130</v>
      </c>
      <c r="G18" s="15">
        <v>110</v>
      </c>
      <c r="H18" s="15">
        <f t="shared" si="7"/>
        <v>397</v>
      </c>
      <c r="I18" s="15">
        <v>147</v>
      </c>
      <c r="J18" s="15">
        <v>51</v>
      </c>
      <c r="K18" s="15">
        <v>133</v>
      </c>
      <c r="L18" s="15">
        <v>66</v>
      </c>
      <c r="M18" s="15">
        <f t="shared" si="8"/>
        <v>45</v>
      </c>
      <c r="N18" s="15">
        <v>7</v>
      </c>
      <c r="O18" s="15">
        <v>5</v>
      </c>
      <c r="P18" s="15">
        <v>18</v>
      </c>
      <c r="Q18" s="15">
        <v>15</v>
      </c>
      <c r="R18" s="15">
        <f t="shared" si="9"/>
        <v>349</v>
      </c>
      <c r="S18" s="15">
        <v>139</v>
      </c>
      <c r="T18" s="15">
        <v>48</v>
      </c>
      <c r="U18" s="15">
        <v>111</v>
      </c>
      <c r="V18" s="15">
        <v>51</v>
      </c>
      <c r="W18" s="38">
        <f t="shared" si="19"/>
        <v>86.304347826086953</v>
      </c>
      <c r="X18" s="38">
        <f t="shared" si="19"/>
        <v>100</v>
      </c>
      <c r="Y18" s="38">
        <f t="shared" si="22"/>
        <v>69.863013698630141</v>
      </c>
      <c r="Z18" s="38">
        <f t="shared" si="20"/>
        <v>102.30769230769229</v>
      </c>
      <c r="AA18" s="38">
        <f t="shared" si="21"/>
        <v>60</v>
      </c>
      <c r="AB18" s="16"/>
      <c r="AC18" s="16"/>
    </row>
    <row r="19" spans="1:29" ht="15.6" x14ac:dyDescent="0.3">
      <c r="A19" s="7">
        <v>11</v>
      </c>
      <c r="B19" s="4" t="s">
        <v>63</v>
      </c>
      <c r="C19" s="15">
        <f t="shared" si="6"/>
        <v>3047</v>
      </c>
      <c r="D19" s="15">
        <v>650</v>
      </c>
      <c r="E19" s="15">
        <v>293</v>
      </c>
      <c r="F19" s="15">
        <v>1520</v>
      </c>
      <c r="G19" s="15">
        <v>584</v>
      </c>
      <c r="H19" s="15">
        <f t="shared" si="7"/>
        <v>2898</v>
      </c>
      <c r="I19" s="15">
        <v>847</v>
      </c>
      <c r="J19" s="15">
        <v>232</v>
      </c>
      <c r="K19" s="15">
        <v>1396</v>
      </c>
      <c r="L19" s="15">
        <v>423</v>
      </c>
      <c r="M19" s="19"/>
      <c r="N19" s="19"/>
      <c r="O19" s="19"/>
      <c r="P19" s="19"/>
      <c r="Q19" s="19"/>
      <c r="R19" s="15">
        <f t="shared" si="9"/>
        <v>2547</v>
      </c>
      <c r="S19" s="15">
        <v>487</v>
      </c>
      <c r="T19" s="15">
        <v>232</v>
      </c>
      <c r="U19" s="15">
        <v>1396</v>
      </c>
      <c r="V19" s="15">
        <v>432</v>
      </c>
      <c r="W19" s="38">
        <f t="shared" ref="W19" si="23">H19/C19*100</f>
        <v>95.109944207417129</v>
      </c>
      <c r="X19" s="38">
        <f t="shared" ref="X19" si="24">I19/D19*100</f>
        <v>130.30769230769229</v>
      </c>
      <c r="Y19" s="38">
        <f t="shared" ref="Y19" si="25">J19/E19*100</f>
        <v>79.180887372013657</v>
      </c>
      <c r="Z19" s="38">
        <f t="shared" ref="Z19" si="26">K19/F19*100</f>
        <v>91.84210526315789</v>
      </c>
      <c r="AA19" s="38">
        <f t="shared" ref="AA19" si="27">L19/G19*100</f>
        <v>72.43150684931507</v>
      </c>
      <c r="AB19" s="16"/>
      <c r="AC19" s="16"/>
    </row>
    <row r="20" spans="1:29" ht="15.6" x14ac:dyDescent="0.3">
      <c r="A20" s="7">
        <v>12</v>
      </c>
      <c r="B20" s="4" t="s">
        <v>64</v>
      </c>
      <c r="C20" s="15">
        <f t="shared" si="6"/>
        <v>96</v>
      </c>
      <c r="D20" s="15"/>
      <c r="E20" s="15">
        <v>40</v>
      </c>
      <c r="F20" s="15">
        <v>18</v>
      </c>
      <c r="G20" s="15">
        <v>38</v>
      </c>
      <c r="H20" s="15">
        <f t="shared" si="7"/>
        <v>40</v>
      </c>
      <c r="I20" s="15"/>
      <c r="J20" s="15">
        <v>40</v>
      </c>
      <c r="K20" s="15"/>
      <c r="L20" s="15"/>
      <c r="M20" s="19">
        <v>0</v>
      </c>
      <c r="N20" s="19"/>
      <c r="O20" s="19"/>
      <c r="P20" s="19"/>
      <c r="Q20" s="19"/>
      <c r="R20" s="15">
        <f t="shared" si="9"/>
        <v>40</v>
      </c>
      <c r="S20" s="15"/>
      <c r="T20" s="15">
        <v>40</v>
      </c>
      <c r="U20" s="15"/>
      <c r="V20" s="15"/>
      <c r="W20" s="38">
        <f t="shared" ref="W20" si="28">H20/C20*100</f>
        <v>41.666666666666671</v>
      </c>
      <c r="X20" s="38"/>
      <c r="Y20" s="38">
        <f t="shared" ref="Y20" si="29">J20/E20*100</f>
        <v>100</v>
      </c>
      <c r="Z20" s="38">
        <f t="shared" ref="Z20" si="30">K20/F20*100</f>
        <v>0</v>
      </c>
      <c r="AA20" s="38">
        <f t="shared" ref="AA20" si="31">L20/G20*100</f>
        <v>0</v>
      </c>
      <c r="AB20" s="16"/>
      <c r="AC20" s="16"/>
    </row>
    <row r="21" spans="1:29" ht="15.6" x14ac:dyDescent="0.3">
      <c r="A21" s="7">
        <v>13</v>
      </c>
      <c r="B21" s="4" t="s">
        <v>35</v>
      </c>
      <c r="C21" s="15">
        <f t="shared" si="6"/>
        <v>365</v>
      </c>
      <c r="D21" s="15">
        <v>201</v>
      </c>
      <c r="E21" s="15">
        <v>47</v>
      </c>
      <c r="F21" s="15">
        <v>65</v>
      </c>
      <c r="G21" s="15">
        <v>52</v>
      </c>
      <c r="H21" s="15">
        <f t="shared" si="7"/>
        <v>277</v>
      </c>
      <c r="I21" s="15">
        <v>152</v>
      </c>
      <c r="J21" s="15">
        <v>47</v>
      </c>
      <c r="K21" s="15">
        <v>42</v>
      </c>
      <c r="L21" s="15">
        <v>36</v>
      </c>
      <c r="M21" s="15">
        <f t="shared" si="8"/>
        <v>2</v>
      </c>
      <c r="N21" s="15">
        <v>2</v>
      </c>
      <c r="O21" s="15"/>
      <c r="P21" s="15"/>
      <c r="Q21" s="15"/>
      <c r="R21" s="15">
        <f t="shared" si="9"/>
        <v>271</v>
      </c>
      <c r="S21" s="15">
        <v>152</v>
      </c>
      <c r="T21" s="15">
        <v>47</v>
      </c>
      <c r="U21" s="15">
        <v>40</v>
      </c>
      <c r="V21" s="15">
        <v>32</v>
      </c>
      <c r="W21" s="38">
        <f t="shared" si="19"/>
        <v>75.890410958904113</v>
      </c>
      <c r="X21" s="38">
        <f t="shared" si="19"/>
        <v>75.621890547263675</v>
      </c>
      <c r="Y21" s="38">
        <f t="shared" si="22"/>
        <v>100</v>
      </c>
      <c r="Z21" s="38">
        <f t="shared" si="20"/>
        <v>64.615384615384613</v>
      </c>
      <c r="AA21" s="38">
        <f t="shared" si="21"/>
        <v>69.230769230769226</v>
      </c>
      <c r="AB21" s="16"/>
      <c r="AC21" s="16"/>
    </row>
    <row r="22" spans="1:29" ht="15.6" x14ac:dyDescent="0.3">
      <c r="A22" s="7">
        <v>14</v>
      </c>
      <c r="B22" s="4" t="s">
        <v>23</v>
      </c>
      <c r="C22" s="15">
        <f t="shared" si="6"/>
        <v>69</v>
      </c>
      <c r="D22" s="15">
        <v>10</v>
      </c>
      <c r="E22" s="15">
        <v>15</v>
      </c>
      <c r="F22" s="15">
        <v>33</v>
      </c>
      <c r="G22" s="15">
        <v>11</v>
      </c>
      <c r="H22" s="15">
        <f t="shared" si="7"/>
        <v>54</v>
      </c>
      <c r="I22" s="15">
        <v>8</v>
      </c>
      <c r="J22" s="15">
        <v>10</v>
      </c>
      <c r="K22" s="15">
        <v>27</v>
      </c>
      <c r="L22" s="15">
        <v>9</v>
      </c>
      <c r="M22" s="19">
        <f t="shared" si="8"/>
        <v>0</v>
      </c>
      <c r="N22" s="19"/>
      <c r="O22" s="19"/>
      <c r="P22" s="19"/>
      <c r="Q22" s="19"/>
      <c r="R22" s="15">
        <f t="shared" si="9"/>
        <v>54</v>
      </c>
      <c r="S22" s="15">
        <v>8</v>
      </c>
      <c r="T22" s="15">
        <v>10</v>
      </c>
      <c r="U22" s="15">
        <v>27</v>
      </c>
      <c r="V22" s="15">
        <v>9</v>
      </c>
      <c r="W22" s="38">
        <f t="shared" si="19"/>
        <v>78.260869565217391</v>
      </c>
      <c r="X22" s="38">
        <f t="shared" si="19"/>
        <v>80</v>
      </c>
      <c r="Y22" s="38">
        <f t="shared" si="22"/>
        <v>66.666666666666657</v>
      </c>
      <c r="Z22" s="38">
        <f t="shared" si="20"/>
        <v>81.818181818181827</v>
      </c>
      <c r="AA22" s="38">
        <f t="shared" si="21"/>
        <v>81.818181818181827</v>
      </c>
      <c r="AB22" s="16"/>
      <c r="AC22" s="16"/>
    </row>
    <row r="23" spans="1:29" ht="15.6" x14ac:dyDescent="0.3">
      <c r="A23" s="7">
        <v>15</v>
      </c>
      <c r="B23" s="4" t="s">
        <v>65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39"/>
      <c r="X23" s="39"/>
      <c r="Y23" s="39"/>
      <c r="Z23" s="39"/>
      <c r="AA23" s="39"/>
      <c r="AB23" s="16"/>
      <c r="AC23" s="16"/>
    </row>
    <row r="24" spans="1:29" ht="15.6" x14ac:dyDescent="0.3">
      <c r="A24" s="7">
        <v>16</v>
      </c>
      <c r="B24" s="13" t="s">
        <v>66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39"/>
      <c r="X24" s="39"/>
      <c r="Y24" s="39"/>
      <c r="Z24" s="39"/>
      <c r="AA24" s="39"/>
      <c r="AB24" s="16"/>
      <c r="AC24" s="16"/>
    </row>
    <row r="25" spans="1:29" ht="15.6" x14ac:dyDescent="0.3">
      <c r="A25" s="7">
        <v>17</v>
      </c>
      <c r="B25" s="4" t="s">
        <v>19</v>
      </c>
      <c r="C25" s="15">
        <f t="shared" si="6"/>
        <v>65</v>
      </c>
      <c r="D25" s="15">
        <v>11</v>
      </c>
      <c r="E25" s="15">
        <v>22</v>
      </c>
      <c r="F25" s="15">
        <v>19</v>
      </c>
      <c r="G25" s="15">
        <v>13</v>
      </c>
      <c r="H25" s="15">
        <f t="shared" si="7"/>
        <v>65</v>
      </c>
      <c r="I25" s="15">
        <v>11</v>
      </c>
      <c r="J25" s="15">
        <v>22</v>
      </c>
      <c r="K25" s="15">
        <v>19</v>
      </c>
      <c r="L25" s="15">
        <v>13</v>
      </c>
      <c r="M25" s="15">
        <f t="shared" si="8"/>
        <v>45</v>
      </c>
      <c r="N25" s="15">
        <v>8</v>
      </c>
      <c r="O25" s="15">
        <v>17</v>
      </c>
      <c r="P25" s="15">
        <v>11</v>
      </c>
      <c r="Q25" s="15">
        <v>9</v>
      </c>
      <c r="R25" s="15">
        <f t="shared" si="9"/>
        <v>19</v>
      </c>
      <c r="S25" s="15">
        <v>3</v>
      </c>
      <c r="T25" s="15">
        <v>4</v>
      </c>
      <c r="U25" s="15">
        <v>8</v>
      </c>
      <c r="V25" s="15">
        <v>4</v>
      </c>
      <c r="W25" s="38">
        <f t="shared" si="19"/>
        <v>100</v>
      </c>
      <c r="X25" s="38">
        <f t="shared" si="19"/>
        <v>100</v>
      </c>
      <c r="Y25" s="38">
        <f t="shared" si="22"/>
        <v>100</v>
      </c>
      <c r="Z25" s="38">
        <f t="shared" si="20"/>
        <v>100</v>
      </c>
      <c r="AA25" s="38">
        <f t="shared" si="21"/>
        <v>100</v>
      </c>
      <c r="AB25" s="16"/>
      <c r="AC25" s="16"/>
    </row>
    <row r="26" spans="1:29" ht="15.6" x14ac:dyDescent="0.3">
      <c r="A26" s="7">
        <v>18</v>
      </c>
      <c r="B26" s="4" t="s">
        <v>24</v>
      </c>
      <c r="C26" s="15">
        <f t="shared" si="6"/>
        <v>350</v>
      </c>
      <c r="D26" s="14">
        <v>14</v>
      </c>
      <c r="E26" s="14">
        <v>41</v>
      </c>
      <c r="F26" s="14">
        <v>227</v>
      </c>
      <c r="G26" s="14">
        <v>68</v>
      </c>
      <c r="H26" s="15">
        <f t="shared" si="7"/>
        <v>253</v>
      </c>
      <c r="I26" s="14">
        <v>13</v>
      </c>
      <c r="J26" s="14">
        <v>23</v>
      </c>
      <c r="K26" s="14">
        <v>179</v>
      </c>
      <c r="L26" s="14">
        <v>38</v>
      </c>
      <c r="M26" s="15">
        <f t="shared" si="8"/>
        <v>5</v>
      </c>
      <c r="N26" s="15"/>
      <c r="O26" s="15"/>
      <c r="P26" s="15">
        <v>4</v>
      </c>
      <c r="Q26" s="15">
        <v>1</v>
      </c>
      <c r="R26" s="15">
        <f t="shared" si="9"/>
        <v>253</v>
      </c>
      <c r="S26" s="14">
        <v>13</v>
      </c>
      <c r="T26" s="15">
        <v>23</v>
      </c>
      <c r="U26" s="15">
        <v>179</v>
      </c>
      <c r="V26" s="15">
        <v>38</v>
      </c>
      <c r="W26" s="38">
        <f t="shared" si="19"/>
        <v>72.285714285714292</v>
      </c>
      <c r="X26" s="38">
        <f t="shared" si="19"/>
        <v>92.857142857142861</v>
      </c>
      <c r="Y26" s="38">
        <f t="shared" si="22"/>
        <v>56.09756097560976</v>
      </c>
      <c r="Z26" s="38">
        <f t="shared" si="20"/>
        <v>78.854625550660799</v>
      </c>
      <c r="AA26" s="38">
        <f t="shared" si="21"/>
        <v>55.882352941176471</v>
      </c>
      <c r="AB26" s="16"/>
      <c r="AC26" s="16"/>
    </row>
    <row r="27" spans="1:29" ht="16.2" thickBot="1" x14ac:dyDescent="0.35">
      <c r="A27" s="7">
        <v>19</v>
      </c>
      <c r="B27" s="4" t="s">
        <v>67</v>
      </c>
      <c r="C27" s="15">
        <f t="shared" si="6"/>
        <v>643</v>
      </c>
      <c r="D27" s="41">
        <v>123</v>
      </c>
      <c r="E27" s="41">
        <v>59</v>
      </c>
      <c r="F27" s="41">
        <v>231</v>
      </c>
      <c r="G27" s="41">
        <v>230</v>
      </c>
      <c r="H27" s="15">
        <f t="shared" si="7"/>
        <v>512</v>
      </c>
      <c r="I27" s="41">
        <v>107</v>
      </c>
      <c r="J27" s="41">
        <v>47</v>
      </c>
      <c r="K27" s="41">
        <v>200</v>
      </c>
      <c r="L27" s="41">
        <v>158</v>
      </c>
      <c r="M27" s="15">
        <f t="shared" si="8"/>
        <v>111</v>
      </c>
      <c r="N27" s="42">
        <v>15</v>
      </c>
      <c r="O27" s="42">
        <v>1</v>
      </c>
      <c r="P27" s="42">
        <v>50</v>
      </c>
      <c r="Q27" s="42">
        <v>45</v>
      </c>
      <c r="R27" s="15">
        <f t="shared" si="9"/>
        <v>474</v>
      </c>
      <c r="S27" s="41">
        <v>105</v>
      </c>
      <c r="T27" s="42">
        <v>53</v>
      </c>
      <c r="U27" s="42">
        <v>174</v>
      </c>
      <c r="V27" s="42">
        <v>142</v>
      </c>
      <c r="W27" s="38">
        <f t="shared" si="19"/>
        <v>79.626749611197511</v>
      </c>
      <c r="X27" s="38">
        <f t="shared" si="19"/>
        <v>86.99186991869918</v>
      </c>
      <c r="Y27" s="38">
        <f t="shared" si="22"/>
        <v>79.66101694915254</v>
      </c>
      <c r="Z27" s="38">
        <f t="shared" si="20"/>
        <v>86.580086580086572</v>
      </c>
      <c r="AA27" s="38">
        <f t="shared" si="21"/>
        <v>68.695652173913047</v>
      </c>
      <c r="AB27" s="16"/>
      <c r="AC27" s="16"/>
    </row>
    <row r="28" spans="1:29" ht="18.600000000000001" thickBot="1" x14ac:dyDescent="0.35">
      <c r="A28" s="7">
        <v>20</v>
      </c>
      <c r="B28" s="4" t="s">
        <v>68</v>
      </c>
      <c r="C28" s="15">
        <f t="shared" si="6"/>
        <v>376</v>
      </c>
      <c r="D28" s="43">
        <v>46</v>
      </c>
      <c r="E28" s="44">
        <v>69</v>
      </c>
      <c r="F28" s="44">
        <v>171</v>
      </c>
      <c r="G28" s="44">
        <v>90</v>
      </c>
      <c r="H28" s="15">
        <f t="shared" si="7"/>
        <v>269</v>
      </c>
      <c r="I28" s="43">
        <v>46</v>
      </c>
      <c r="J28" s="44">
        <v>24</v>
      </c>
      <c r="K28" s="44">
        <v>122</v>
      </c>
      <c r="L28" s="44">
        <v>77</v>
      </c>
      <c r="M28" s="15">
        <f t="shared" si="8"/>
        <v>105</v>
      </c>
      <c r="N28" s="43">
        <v>7</v>
      </c>
      <c r="O28" s="44">
        <v>3</v>
      </c>
      <c r="P28" s="44">
        <v>63</v>
      </c>
      <c r="Q28" s="44">
        <v>32</v>
      </c>
      <c r="R28" s="15">
        <f t="shared" si="9"/>
        <v>164</v>
      </c>
      <c r="S28" s="43">
        <v>39</v>
      </c>
      <c r="T28" s="44">
        <v>21</v>
      </c>
      <c r="U28" s="44">
        <v>59</v>
      </c>
      <c r="V28" s="44">
        <v>45</v>
      </c>
      <c r="W28" s="38">
        <f t="shared" ref="W28" si="32">H28/C28*100</f>
        <v>71.542553191489361</v>
      </c>
      <c r="X28" s="38">
        <f t="shared" ref="X28" si="33">I28/D28*100</f>
        <v>100</v>
      </c>
      <c r="Y28" s="38">
        <f t="shared" ref="Y28" si="34">J28/E28*100</f>
        <v>34.782608695652172</v>
      </c>
      <c r="Z28" s="38">
        <f t="shared" ref="Z28" si="35">K28/F28*100</f>
        <v>71.345029239766077</v>
      </c>
      <c r="AA28" s="38">
        <f t="shared" ref="AA28" si="36">L28/G28*100</f>
        <v>85.555555555555557</v>
      </c>
      <c r="AB28" s="16"/>
      <c r="AC28" s="16"/>
    </row>
    <row r="29" spans="1:29" ht="15.6" x14ac:dyDescent="0.3">
      <c r="A29" s="7">
        <v>21</v>
      </c>
      <c r="B29" s="4" t="s">
        <v>47</v>
      </c>
      <c r="C29" s="15">
        <f t="shared" si="6"/>
        <v>229</v>
      </c>
      <c r="D29" s="15">
        <v>44</v>
      </c>
      <c r="E29" s="15">
        <v>104</v>
      </c>
      <c r="F29" s="15">
        <v>23</v>
      </c>
      <c r="G29" s="15">
        <v>58</v>
      </c>
      <c r="H29" s="15">
        <f t="shared" si="7"/>
        <v>224</v>
      </c>
      <c r="I29" s="15">
        <v>77</v>
      </c>
      <c r="J29" s="15">
        <v>44</v>
      </c>
      <c r="K29" s="15">
        <v>42</v>
      </c>
      <c r="L29" s="15">
        <v>61</v>
      </c>
      <c r="M29" s="19">
        <f t="shared" si="8"/>
        <v>0</v>
      </c>
      <c r="N29" s="19"/>
      <c r="O29" s="19"/>
      <c r="P29" s="19"/>
      <c r="Q29" s="19"/>
      <c r="R29" s="15">
        <f t="shared" si="9"/>
        <v>224</v>
      </c>
      <c r="S29" s="15">
        <v>77</v>
      </c>
      <c r="T29" s="15">
        <v>44</v>
      </c>
      <c r="U29" s="15">
        <v>42</v>
      </c>
      <c r="V29" s="15">
        <v>61</v>
      </c>
      <c r="W29" s="38">
        <f t="shared" si="19"/>
        <v>97.816593886462883</v>
      </c>
      <c r="X29" s="38">
        <f t="shared" si="19"/>
        <v>175</v>
      </c>
      <c r="Y29" s="38">
        <f t="shared" si="22"/>
        <v>42.307692307692307</v>
      </c>
      <c r="Z29" s="38">
        <f t="shared" si="20"/>
        <v>182.60869565217391</v>
      </c>
      <c r="AA29" s="38">
        <f t="shared" si="21"/>
        <v>105.17241379310344</v>
      </c>
      <c r="AB29" s="16"/>
      <c r="AC29" s="16"/>
    </row>
    <row r="30" spans="1:29" ht="15.6" x14ac:dyDescent="0.3">
      <c r="A30" s="7">
        <v>22</v>
      </c>
      <c r="B30" s="13" t="s">
        <v>48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39"/>
      <c r="X30" s="39"/>
      <c r="Y30" s="39"/>
      <c r="Z30" s="39"/>
      <c r="AA30" s="39"/>
      <c r="AB30" s="16"/>
      <c r="AC30" s="16"/>
    </row>
    <row r="31" spans="1:29" ht="15.6" x14ac:dyDescent="0.3">
      <c r="A31" s="7">
        <v>23</v>
      </c>
      <c r="B31" s="4" t="s">
        <v>21</v>
      </c>
      <c r="C31" s="15">
        <f t="shared" si="6"/>
        <v>72</v>
      </c>
      <c r="D31" s="15"/>
      <c r="E31" s="15">
        <v>5</v>
      </c>
      <c r="F31" s="15">
        <v>47</v>
      </c>
      <c r="G31" s="15">
        <v>20</v>
      </c>
      <c r="H31" s="15">
        <f t="shared" si="7"/>
        <v>67</v>
      </c>
      <c r="I31" s="15"/>
      <c r="J31" s="15"/>
      <c r="K31" s="15">
        <v>47</v>
      </c>
      <c r="L31" s="15">
        <v>20</v>
      </c>
      <c r="M31" s="15">
        <f t="shared" si="8"/>
        <v>67</v>
      </c>
      <c r="N31" s="15"/>
      <c r="O31" s="15"/>
      <c r="P31" s="15">
        <v>47</v>
      </c>
      <c r="Q31" s="15">
        <v>20</v>
      </c>
      <c r="R31" s="15">
        <f t="shared" si="9"/>
        <v>0</v>
      </c>
      <c r="S31" s="15"/>
      <c r="T31" s="15"/>
      <c r="U31" s="15"/>
      <c r="V31" s="15"/>
      <c r="W31" s="38">
        <f>H31/C31*100</f>
        <v>93.055555555555557</v>
      </c>
      <c r="X31" s="38"/>
      <c r="Y31" s="38">
        <f t="shared" si="22"/>
        <v>0</v>
      </c>
      <c r="Z31" s="38">
        <f t="shared" si="20"/>
        <v>100</v>
      </c>
      <c r="AA31" s="38">
        <f t="shared" si="21"/>
        <v>100</v>
      </c>
      <c r="AB31" s="16"/>
      <c r="AC31" s="16"/>
    </row>
    <row r="32" spans="1:29" ht="15.6" x14ac:dyDescent="0.3">
      <c r="A32" s="7">
        <v>24</v>
      </c>
      <c r="B32" s="4" t="s">
        <v>69</v>
      </c>
      <c r="C32" s="15">
        <f t="shared" si="6"/>
        <v>5867</v>
      </c>
      <c r="D32" s="15">
        <f>957+2662</f>
        <v>3619</v>
      </c>
      <c r="E32" s="15">
        <f>5+249</f>
        <v>254</v>
      </c>
      <c r="F32" s="15">
        <f>1280+63</f>
        <v>1343</v>
      </c>
      <c r="G32" s="15">
        <f>13+638</f>
        <v>651</v>
      </c>
      <c r="H32" s="15">
        <f t="shared" si="7"/>
        <v>4614</v>
      </c>
      <c r="I32" s="15">
        <f>796+2033</f>
        <v>2829</v>
      </c>
      <c r="J32" s="15">
        <f>5+222</f>
        <v>227</v>
      </c>
      <c r="K32" s="15">
        <f>980+63</f>
        <v>1043</v>
      </c>
      <c r="L32" s="15">
        <f>13+502</f>
        <v>515</v>
      </c>
      <c r="M32" s="15">
        <f t="shared" si="8"/>
        <v>110</v>
      </c>
      <c r="N32" s="15">
        <v>85</v>
      </c>
      <c r="O32" s="15">
        <v>2</v>
      </c>
      <c r="P32" s="15">
        <v>15</v>
      </c>
      <c r="Q32" s="15">
        <v>8</v>
      </c>
      <c r="R32" s="15">
        <f t="shared" si="9"/>
        <v>4504</v>
      </c>
      <c r="S32" s="15">
        <f>796+1948</f>
        <v>2744</v>
      </c>
      <c r="T32" s="15">
        <f>3+222</f>
        <v>225</v>
      </c>
      <c r="U32" s="15">
        <f>969+59</f>
        <v>1028</v>
      </c>
      <c r="V32" s="15">
        <f>13+494</f>
        <v>507</v>
      </c>
      <c r="W32" s="38">
        <f>H32/C32*100</f>
        <v>78.643258905743991</v>
      </c>
      <c r="X32" s="38">
        <f t="shared" si="19"/>
        <v>78.170765404807966</v>
      </c>
      <c r="Y32" s="38">
        <f t="shared" ref="Y32" si="37">J32/E32*100</f>
        <v>89.370078740157481</v>
      </c>
      <c r="Z32" s="38">
        <f t="shared" ref="Z32" si="38">K32/F32*100</f>
        <v>77.661950856291881</v>
      </c>
      <c r="AA32" s="38">
        <f t="shared" ref="AA32" si="39">L32/G32*100</f>
        <v>79.109062980030714</v>
      </c>
      <c r="AB32" s="16"/>
      <c r="AC32" s="16"/>
    </row>
    <row r="33" spans="1:29" ht="15.6" x14ac:dyDescent="0.3">
      <c r="A33" s="7">
        <v>25</v>
      </c>
      <c r="B33" s="4" t="s">
        <v>55</v>
      </c>
      <c r="C33" s="15">
        <f t="shared" si="6"/>
        <v>135</v>
      </c>
      <c r="D33" s="15"/>
      <c r="E33" s="15">
        <v>15</v>
      </c>
      <c r="F33" s="15">
        <v>120</v>
      </c>
      <c r="G33" s="15"/>
      <c r="H33" s="15">
        <f t="shared" si="7"/>
        <v>104</v>
      </c>
      <c r="I33" s="15"/>
      <c r="J33" s="15">
        <v>5</v>
      </c>
      <c r="K33" s="15">
        <v>99</v>
      </c>
      <c r="L33" s="15"/>
      <c r="M33" s="15">
        <f t="shared" si="8"/>
        <v>104</v>
      </c>
      <c r="N33" s="15"/>
      <c r="O33" s="15">
        <v>5</v>
      </c>
      <c r="P33" s="15">
        <v>99</v>
      </c>
      <c r="Q33" s="15"/>
      <c r="R33" s="15">
        <f t="shared" si="9"/>
        <v>0</v>
      </c>
      <c r="S33" s="15"/>
      <c r="T33" s="15"/>
      <c r="U33" s="15"/>
      <c r="V33" s="15"/>
      <c r="W33" s="38">
        <f>H33/C33*100</f>
        <v>77.037037037037038</v>
      </c>
      <c r="X33" s="38"/>
      <c r="Y33" s="38">
        <f t="shared" si="22"/>
        <v>33.333333333333329</v>
      </c>
      <c r="Z33" s="38">
        <f>K33/F33*100</f>
        <v>82.5</v>
      </c>
      <c r="AA33" s="38"/>
      <c r="AB33" s="16"/>
      <c r="AC33" s="16"/>
    </row>
    <row r="34" spans="1:29" ht="15.6" x14ac:dyDescent="0.3">
      <c r="A34" s="7">
        <v>26</v>
      </c>
      <c r="B34" s="13" t="s">
        <v>28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39"/>
      <c r="X34" s="39"/>
      <c r="Y34" s="39"/>
      <c r="Z34" s="39"/>
      <c r="AA34" s="39"/>
      <c r="AB34" s="16"/>
      <c r="AC34" s="16"/>
    </row>
    <row r="35" spans="1:29" s="23" customFormat="1" ht="15.6" x14ac:dyDescent="0.3">
      <c r="A35" s="7">
        <v>27</v>
      </c>
      <c r="B35" s="4" t="s">
        <v>45</v>
      </c>
      <c r="C35" s="15">
        <f t="shared" si="6"/>
        <v>521</v>
      </c>
      <c r="D35" s="15">
        <v>362</v>
      </c>
      <c r="E35" s="15"/>
      <c r="F35" s="15">
        <v>99</v>
      </c>
      <c r="G35" s="15">
        <v>60</v>
      </c>
      <c r="H35" s="15">
        <f t="shared" si="7"/>
        <v>0</v>
      </c>
      <c r="I35" s="15"/>
      <c r="J35" s="15"/>
      <c r="K35" s="15"/>
      <c r="L35" s="15"/>
      <c r="M35" s="15">
        <f t="shared" si="8"/>
        <v>12</v>
      </c>
      <c r="N35" s="15"/>
      <c r="O35" s="15">
        <v>12</v>
      </c>
      <c r="P35" s="15"/>
      <c r="Q35" s="15"/>
      <c r="R35" s="15">
        <f t="shared" si="9"/>
        <v>502</v>
      </c>
      <c r="S35" s="15">
        <v>455</v>
      </c>
      <c r="T35" s="15">
        <v>1</v>
      </c>
      <c r="U35" s="15">
        <v>23</v>
      </c>
      <c r="V35" s="15">
        <v>23</v>
      </c>
      <c r="W35" s="38"/>
      <c r="X35" s="38"/>
      <c r="Y35" s="38"/>
      <c r="Z35" s="38"/>
      <c r="AA35" s="38"/>
      <c r="AB35" s="16"/>
      <c r="AC35" s="16"/>
    </row>
    <row r="36" spans="1:29" ht="15.6" x14ac:dyDescent="0.3">
      <c r="A36" s="7">
        <v>28</v>
      </c>
      <c r="B36" s="4" t="s">
        <v>20</v>
      </c>
      <c r="C36" s="15">
        <f t="shared" si="6"/>
        <v>143</v>
      </c>
      <c r="D36" s="15">
        <v>4</v>
      </c>
      <c r="E36" s="15">
        <v>23</v>
      </c>
      <c r="F36" s="15">
        <v>39</v>
      </c>
      <c r="G36" s="15">
        <v>77</v>
      </c>
      <c r="H36" s="15">
        <f t="shared" si="7"/>
        <v>145</v>
      </c>
      <c r="I36" s="15">
        <v>4</v>
      </c>
      <c r="J36" s="15">
        <v>22</v>
      </c>
      <c r="K36" s="15">
        <v>45</v>
      </c>
      <c r="L36" s="15">
        <v>74</v>
      </c>
      <c r="M36" s="15">
        <f t="shared" si="8"/>
        <v>129</v>
      </c>
      <c r="N36" s="15">
        <v>4</v>
      </c>
      <c r="O36" s="15">
        <v>19</v>
      </c>
      <c r="P36" s="15">
        <v>36</v>
      </c>
      <c r="Q36" s="15">
        <v>70</v>
      </c>
      <c r="R36" s="15">
        <f t="shared" si="9"/>
        <v>16</v>
      </c>
      <c r="S36" s="15">
        <v>0</v>
      </c>
      <c r="T36" s="15">
        <v>3</v>
      </c>
      <c r="U36" s="15">
        <v>9</v>
      </c>
      <c r="V36" s="15">
        <v>4</v>
      </c>
      <c r="W36" s="38">
        <f t="shared" ref="W36:W44" si="40">H36/C36*100</f>
        <v>101.3986013986014</v>
      </c>
      <c r="X36" s="38">
        <f t="shared" ref="X36:X44" si="41">I36/D36*100</f>
        <v>100</v>
      </c>
      <c r="Y36" s="38">
        <f t="shared" ref="Y36:Y44" si="42">J36/E36*100</f>
        <v>95.652173913043484</v>
      </c>
      <c r="Z36" s="38">
        <f t="shared" ref="Z36:Z44" si="43">K36/F36*100</f>
        <v>115.38461538461537</v>
      </c>
      <c r="AA36" s="38">
        <f t="shared" ref="AA36:AA44" si="44">L36/G36*100</f>
        <v>96.103896103896105</v>
      </c>
      <c r="AB36" s="16"/>
      <c r="AC36" s="16"/>
    </row>
    <row r="37" spans="1:29" ht="15.6" x14ac:dyDescent="0.3">
      <c r="A37" s="7">
        <v>29</v>
      </c>
      <c r="B37" s="4" t="s">
        <v>39</v>
      </c>
      <c r="C37" s="15">
        <f t="shared" si="6"/>
        <v>1966</v>
      </c>
      <c r="D37" s="15">
        <v>606</v>
      </c>
      <c r="E37" s="15">
        <v>245</v>
      </c>
      <c r="F37" s="15">
        <v>847</v>
      </c>
      <c r="G37" s="15">
        <v>268</v>
      </c>
      <c r="H37" s="15">
        <f t="shared" si="7"/>
        <v>1759</v>
      </c>
      <c r="I37" s="15">
        <v>541</v>
      </c>
      <c r="J37" s="15">
        <v>202</v>
      </c>
      <c r="K37" s="15">
        <v>804</v>
      </c>
      <c r="L37" s="15">
        <v>212</v>
      </c>
      <c r="M37" s="15">
        <f t="shared" si="8"/>
        <v>641</v>
      </c>
      <c r="N37" s="15">
        <v>157</v>
      </c>
      <c r="O37" s="15">
        <v>35</v>
      </c>
      <c r="P37" s="15">
        <v>270</v>
      </c>
      <c r="Q37" s="15">
        <v>179</v>
      </c>
      <c r="R37" s="15">
        <f t="shared" si="9"/>
        <v>1118</v>
      </c>
      <c r="S37" s="15">
        <v>384</v>
      </c>
      <c r="T37" s="15">
        <v>167</v>
      </c>
      <c r="U37" s="15">
        <v>534</v>
      </c>
      <c r="V37" s="15">
        <v>33</v>
      </c>
      <c r="W37" s="38">
        <f t="shared" si="40"/>
        <v>89.471007121057994</v>
      </c>
      <c r="X37" s="38">
        <f t="shared" si="41"/>
        <v>89.273927392739267</v>
      </c>
      <c r="Y37" s="38">
        <f t="shared" si="42"/>
        <v>82.448979591836732</v>
      </c>
      <c r="Z37" s="38">
        <f t="shared" si="43"/>
        <v>94.923258559622198</v>
      </c>
      <c r="AA37" s="38">
        <f t="shared" si="44"/>
        <v>79.104477611940297</v>
      </c>
      <c r="AB37" s="16"/>
      <c r="AC37" s="16"/>
    </row>
    <row r="38" spans="1:29" ht="15.6" x14ac:dyDescent="0.3">
      <c r="A38" s="7">
        <v>30</v>
      </c>
      <c r="B38" s="4" t="s">
        <v>52</v>
      </c>
      <c r="C38" s="15">
        <f t="shared" si="6"/>
        <v>298</v>
      </c>
      <c r="D38" s="15">
        <v>75</v>
      </c>
      <c r="E38" s="15">
        <v>23</v>
      </c>
      <c r="F38" s="15">
        <v>104</v>
      </c>
      <c r="G38" s="15">
        <v>96</v>
      </c>
      <c r="H38" s="15">
        <f t="shared" si="7"/>
        <v>277</v>
      </c>
      <c r="I38" s="15">
        <v>73</v>
      </c>
      <c r="J38" s="15">
        <v>20</v>
      </c>
      <c r="K38" s="15">
        <v>93</v>
      </c>
      <c r="L38" s="15">
        <v>91</v>
      </c>
      <c r="M38" s="15">
        <f t="shared" si="8"/>
        <v>69</v>
      </c>
      <c r="N38" s="15">
        <v>13</v>
      </c>
      <c r="O38" s="15">
        <v>6</v>
      </c>
      <c r="P38" s="15">
        <v>16</v>
      </c>
      <c r="Q38" s="15">
        <v>34</v>
      </c>
      <c r="R38" s="15">
        <f t="shared" si="9"/>
        <v>234</v>
      </c>
      <c r="S38" s="15">
        <v>70</v>
      </c>
      <c r="T38" s="15">
        <v>23</v>
      </c>
      <c r="U38" s="15">
        <v>82</v>
      </c>
      <c r="V38" s="15">
        <v>59</v>
      </c>
      <c r="W38" s="38">
        <f t="shared" si="40"/>
        <v>92.953020134228197</v>
      </c>
      <c r="X38" s="38">
        <f t="shared" si="41"/>
        <v>97.333333333333343</v>
      </c>
      <c r="Y38" s="38">
        <f t="shared" si="42"/>
        <v>86.956521739130437</v>
      </c>
      <c r="Z38" s="38">
        <f t="shared" si="43"/>
        <v>89.423076923076934</v>
      </c>
      <c r="AA38" s="38">
        <f t="shared" si="44"/>
        <v>94.791666666666657</v>
      </c>
      <c r="AB38" s="16"/>
      <c r="AC38" s="16"/>
    </row>
    <row r="39" spans="1:29" ht="15.6" x14ac:dyDescent="0.3">
      <c r="A39" s="7">
        <v>31</v>
      </c>
      <c r="B39" s="13" t="s">
        <v>70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39"/>
      <c r="X39" s="39"/>
      <c r="Y39" s="39"/>
      <c r="Z39" s="39"/>
      <c r="AA39" s="39"/>
      <c r="AB39" s="16"/>
      <c r="AC39" s="16"/>
    </row>
    <row r="40" spans="1:29" ht="15.6" x14ac:dyDescent="0.3">
      <c r="A40" s="7">
        <v>32</v>
      </c>
      <c r="B40" s="4" t="s">
        <v>46</v>
      </c>
      <c r="C40" s="15">
        <f t="shared" si="6"/>
        <v>391</v>
      </c>
      <c r="D40" s="15">
        <v>69</v>
      </c>
      <c r="E40" s="15">
        <v>17</v>
      </c>
      <c r="F40" s="15">
        <v>183</v>
      </c>
      <c r="G40" s="15">
        <v>122</v>
      </c>
      <c r="H40" s="15">
        <f t="shared" si="7"/>
        <v>210</v>
      </c>
      <c r="I40" s="15">
        <v>32</v>
      </c>
      <c r="J40" s="15">
        <v>8</v>
      </c>
      <c r="K40" s="15">
        <v>99</v>
      </c>
      <c r="L40" s="15">
        <v>71</v>
      </c>
      <c r="M40" s="19">
        <f t="shared" si="8"/>
        <v>0</v>
      </c>
      <c r="N40" s="19"/>
      <c r="O40" s="19"/>
      <c r="P40" s="19"/>
      <c r="Q40" s="19"/>
      <c r="R40" s="15">
        <f t="shared" si="9"/>
        <v>210</v>
      </c>
      <c r="S40" s="15">
        <v>32</v>
      </c>
      <c r="T40" s="15">
        <v>8</v>
      </c>
      <c r="U40" s="15">
        <v>99</v>
      </c>
      <c r="V40" s="15">
        <v>71</v>
      </c>
      <c r="W40" s="38">
        <f t="shared" si="40"/>
        <v>53.708439897698213</v>
      </c>
      <c r="X40" s="38">
        <f t="shared" si="41"/>
        <v>46.376811594202898</v>
      </c>
      <c r="Y40" s="38">
        <f t="shared" si="42"/>
        <v>47.058823529411761</v>
      </c>
      <c r="Z40" s="38">
        <f t="shared" si="43"/>
        <v>54.098360655737707</v>
      </c>
      <c r="AA40" s="38">
        <f t="shared" si="44"/>
        <v>58.196721311475407</v>
      </c>
      <c r="AB40" s="16"/>
      <c r="AC40" s="16"/>
    </row>
    <row r="41" spans="1:29" ht="15.6" x14ac:dyDescent="0.3">
      <c r="A41" s="7">
        <v>33</v>
      </c>
      <c r="B41" s="4" t="s">
        <v>38</v>
      </c>
      <c r="C41" s="15">
        <f t="shared" si="6"/>
        <v>434</v>
      </c>
      <c r="D41" s="14">
        <v>60</v>
      </c>
      <c r="E41" s="14">
        <v>100</v>
      </c>
      <c r="F41" s="14">
        <v>84</v>
      </c>
      <c r="G41" s="14">
        <v>190</v>
      </c>
      <c r="H41" s="15">
        <f t="shared" si="7"/>
        <v>297</v>
      </c>
      <c r="I41" s="14">
        <v>70</v>
      </c>
      <c r="J41" s="14">
        <v>68</v>
      </c>
      <c r="K41" s="14">
        <v>57</v>
      </c>
      <c r="L41" s="14">
        <v>102</v>
      </c>
      <c r="M41" s="15">
        <f t="shared" si="8"/>
        <v>43</v>
      </c>
      <c r="N41" s="15">
        <v>1</v>
      </c>
      <c r="O41" s="15">
        <v>5</v>
      </c>
      <c r="P41" s="15">
        <v>12</v>
      </c>
      <c r="Q41" s="15">
        <v>25</v>
      </c>
      <c r="R41" s="15">
        <f t="shared" si="9"/>
        <v>254</v>
      </c>
      <c r="S41" s="15">
        <v>69</v>
      </c>
      <c r="T41" s="15">
        <v>63</v>
      </c>
      <c r="U41" s="15">
        <v>45</v>
      </c>
      <c r="V41" s="15">
        <v>77</v>
      </c>
      <c r="W41" s="38">
        <f t="shared" si="40"/>
        <v>68.433179723502306</v>
      </c>
      <c r="X41" s="38">
        <f t="shared" si="41"/>
        <v>116.66666666666667</v>
      </c>
      <c r="Y41" s="38">
        <f t="shared" si="42"/>
        <v>68</v>
      </c>
      <c r="Z41" s="38">
        <f t="shared" si="43"/>
        <v>67.857142857142861</v>
      </c>
      <c r="AA41" s="38">
        <f t="shared" si="44"/>
        <v>53.684210526315788</v>
      </c>
      <c r="AB41" s="16"/>
      <c r="AC41" s="16"/>
    </row>
    <row r="42" spans="1:29" ht="15.6" x14ac:dyDescent="0.3">
      <c r="A42" s="7">
        <v>34</v>
      </c>
      <c r="B42" s="4" t="s">
        <v>36</v>
      </c>
      <c r="C42" s="15">
        <f t="shared" si="6"/>
        <v>130</v>
      </c>
      <c r="D42" s="15">
        <v>28</v>
      </c>
      <c r="E42" s="15">
        <v>9</v>
      </c>
      <c r="F42" s="15">
        <v>44</v>
      </c>
      <c r="G42" s="15">
        <v>49</v>
      </c>
      <c r="H42" s="15">
        <f t="shared" si="7"/>
        <v>123</v>
      </c>
      <c r="I42" s="15">
        <v>40</v>
      </c>
      <c r="J42" s="15">
        <v>8</v>
      </c>
      <c r="K42" s="15">
        <v>43</v>
      </c>
      <c r="L42" s="15">
        <v>32</v>
      </c>
      <c r="M42" s="15">
        <f t="shared" si="8"/>
        <v>38</v>
      </c>
      <c r="N42" s="15">
        <v>7</v>
      </c>
      <c r="O42" s="15">
        <v>3</v>
      </c>
      <c r="P42" s="15">
        <v>17</v>
      </c>
      <c r="Q42" s="15">
        <v>11</v>
      </c>
      <c r="R42" s="15">
        <f t="shared" si="9"/>
        <v>83</v>
      </c>
      <c r="S42" s="15">
        <v>31</v>
      </c>
      <c r="T42" s="15">
        <v>5</v>
      </c>
      <c r="U42" s="15">
        <v>26</v>
      </c>
      <c r="V42" s="15">
        <v>21</v>
      </c>
      <c r="W42" s="38">
        <f t="shared" si="40"/>
        <v>94.615384615384613</v>
      </c>
      <c r="X42" s="38">
        <f t="shared" si="41"/>
        <v>142.85714285714286</v>
      </c>
      <c r="Y42" s="38">
        <f t="shared" si="42"/>
        <v>88.888888888888886</v>
      </c>
      <c r="Z42" s="38">
        <f t="shared" si="43"/>
        <v>97.727272727272734</v>
      </c>
      <c r="AA42" s="38">
        <f t="shared" si="44"/>
        <v>65.306122448979593</v>
      </c>
      <c r="AB42" s="16"/>
      <c r="AC42" s="16"/>
    </row>
    <row r="43" spans="1:29" ht="15.6" x14ac:dyDescent="0.3">
      <c r="A43" s="7">
        <v>35</v>
      </c>
      <c r="B43" s="4" t="s">
        <v>31</v>
      </c>
      <c r="C43" s="15">
        <f t="shared" si="6"/>
        <v>81</v>
      </c>
      <c r="D43" s="15">
        <v>8</v>
      </c>
      <c r="E43" s="15">
        <v>25</v>
      </c>
      <c r="F43" s="15">
        <v>17</v>
      </c>
      <c r="G43" s="15">
        <v>31</v>
      </c>
      <c r="H43" s="15">
        <f t="shared" si="7"/>
        <v>75</v>
      </c>
      <c r="I43" s="15">
        <v>8</v>
      </c>
      <c r="J43" s="15">
        <v>25</v>
      </c>
      <c r="K43" s="15">
        <v>16</v>
      </c>
      <c r="L43" s="15">
        <v>26</v>
      </c>
      <c r="M43" s="15">
        <f t="shared" si="8"/>
        <v>51</v>
      </c>
      <c r="N43" s="15">
        <v>3</v>
      </c>
      <c r="O43" s="15">
        <v>19</v>
      </c>
      <c r="P43" s="15">
        <v>13</v>
      </c>
      <c r="Q43" s="15">
        <v>16</v>
      </c>
      <c r="R43" s="15">
        <f t="shared" si="9"/>
        <v>24</v>
      </c>
      <c r="S43" s="15">
        <v>5</v>
      </c>
      <c r="T43" s="15">
        <v>6</v>
      </c>
      <c r="U43" s="15">
        <v>3</v>
      </c>
      <c r="V43" s="15">
        <v>10</v>
      </c>
      <c r="W43" s="38">
        <f t="shared" si="40"/>
        <v>92.592592592592595</v>
      </c>
      <c r="X43" s="38">
        <f t="shared" si="41"/>
        <v>100</v>
      </c>
      <c r="Y43" s="38">
        <f t="shared" si="42"/>
        <v>100</v>
      </c>
      <c r="Z43" s="38">
        <f t="shared" si="43"/>
        <v>94.117647058823522</v>
      </c>
      <c r="AA43" s="38">
        <f t="shared" si="44"/>
        <v>83.870967741935488</v>
      </c>
      <c r="AB43" s="16"/>
      <c r="AC43" s="16"/>
    </row>
    <row r="44" spans="1:29" ht="15.6" x14ac:dyDescent="0.3">
      <c r="A44" s="7">
        <v>36</v>
      </c>
      <c r="B44" s="4" t="s">
        <v>51</v>
      </c>
      <c r="C44" s="15">
        <f t="shared" si="6"/>
        <v>90</v>
      </c>
      <c r="D44" s="15">
        <v>10</v>
      </c>
      <c r="E44" s="15">
        <v>7</v>
      </c>
      <c r="F44" s="15">
        <v>33</v>
      </c>
      <c r="G44" s="15">
        <v>40</v>
      </c>
      <c r="H44" s="15">
        <f t="shared" si="7"/>
        <v>67</v>
      </c>
      <c r="I44" s="15">
        <v>8</v>
      </c>
      <c r="J44" s="15">
        <v>6</v>
      </c>
      <c r="K44" s="15">
        <v>21</v>
      </c>
      <c r="L44" s="15">
        <v>32</v>
      </c>
      <c r="M44" s="19">
        <f t="shared" si="8"/>
        <v>0</v>
      </c>
      <c r="N44" s="19"/>
      <c r="O44" s="19"/>
      <c r="P44" s="19"/>
      <c r="Q44" s="19"/>
      <c r="R44" s="15">
        <f t="shared" si="9"/>
        <v>67</v>
      </c>
      <c r="S44" s="15">
        <v>8</v>
      </c>
      <c r="T44" s="15">
        <v>6</v>
      </c>
      <c r="U44" s="15">
        <v>21</v>
      </c>
      <c r="V44" s="15">
        <v>32</v>
      </c>
      <c r="W44" s="38">
        <f t="shared" si="40"/>
        <v>74.444444444444443</v>
      </c>
      <c r="X44" s="38">
        <f t="shared" si="41"/>
        <v>80</v>
      </c>
      <c r="Y44" s="38">
        <f t="shared" si="42"/>
        <v>85.714285714285708</v>
      </c>
      <c r="Z44" s="38">
        <f t="shared" si="43"/>
        <v>63.636363636363633</v>
      </c>
      <c r="AA44" s="38">
        <f t="shared" si="44"/>
        <v>80</v>
      </c>
      <c r="AB44" s="16"/>
      <c r="AC44" s="16"/>
    </row>
    <row r="45" spans="1:29" ht="15.6" x14ac:dyDescent="0.3">
      <c r="A45" s="7">
        <v>37</v>
      </c>
      <c r="B45" s="4" t="s">
        <v>30</v>
      </c>
      <c r="C45" s="15">
        <f t="shared" si="6"/>
        <v>50</v>
      </c>
      <c r="D45" s="15">
        <v>0</v>
      </c>
      <c r="E45" s="15">
        <v>11</v>
      </c>
      <c r="F45" s="15">
        <v>23</v>
      </c>
      <c r="G45" s="15">
        <v>16</v>
      </c>
      <c r="H45" s="15">
        <f t="shared" si="7"/>
        <v>104</v>
      </c>
      <c r="I45" s="15">
        <v>80</v>
      </c>
      <c r="J45" s="15">
        <v>5</v>
      </c>
      <c r="K45" s="15">
        <v>16</v>
      </c>
      <c r="L45" s="15">
        <v>3</v>
      </c>
      <c r="M45" s="19">
        <f t="shared" si="8"/>
        <v>0</v>
      </c>
      <c r="N45" s="19"/>
      <c r="O45" s="19"/>
      <c r="P45" s="19"/>
      <c r="Q45" s="19"/>
      <c r="R45" s="15">
        <f t="shared" si="9"/>
        <v>104</v>
      </c>
      <c r="S45" s="15">
        <v>80</v>
      </c>
      <c r="T45" s="15">
        <v>5</v>
      </c>
      <c r="U45" s="15">
        <v>16</v>
      </c>
      <c r="V45" s="15">
        <v>3</v>
      </c>
      <c r="W45" s="38">
        <f t="shared" ref="W45:W71" si="45">H45/C45*100</f>
        <v>208</v>
      </c>
      <c r="X45" s="38"/>
      <c r="Y45" s="38">
        <f t="shared" ref="Y45:AA48" si="46">J45/E45*100</f>
        <v>45.454545454545453</v>
      </c>
      <c r="Z45" s="38">
        <f t="shared" si="46"/>
        <v>69.565217391304344</v>
      </c>
      <c r="AA45" s="38">
        <f t="shared" si="46"/>
        <v>18.75</v>
      </c>
      <c r="AB45" s="16"/>
      <c r="AC45" s="16"/>
    </row>
    <row r="46" spans="1:29" ht="15.6" x14ac:dyDescent="0.3">
      <c r="A46" s="7">
        <v>38</v>
      </c>
      <c r="B46" s="13" t="s">
        <v>71</v>
      </c>
      <c r="C46" s="15">
        <f t="shared" si="6"/>
        <v>400</v>
      </c>
      <c r="D46" s="15">
        <v>100</v>
      </c>
      <c r="E46" s="15">
        <v>50</v>
      </c>
      <c r="F46" s="15">
        <v>250</v>
      </c>
      <c r="G46" s="15">
        <v>0</v>
      </c>
      <c r="H46" s="15">
        <f t="shared" si="7"/>
        <v>84</v>
      </c>
      <c r="I46" s="15">
        <v>22</v>
      </c>
      <c r="J46" s="15">
        <v>27</v>
      </c>
      <c r="K46" s="15">
        <v>35</v>
      </c>
      <c r="L46" s="15">
        <v>0</v>
      </c>
      <c r="M46" s="15">
        <f t="shared" ref="M46" si="47">N46+O46+P46+Q46</f>
        <v>88</v>
      </c>
      <c r="N46" s="15">
        <v>44</v>
      </c>
      <c r="O46" s="15">
        <v>3</v>
      </c>
      <c r="P46" s="15">
        <v>6</v>
      </c>
      <c r="Q46" s="15">
        <v>35</v>
      </c>
      <c r="R46" s="15">
        <f t="shared" ref="R46" si="48">S46+T46+U46+V46</f>
        <v>80</v>
      </c>
      <c r="S46" s="15">
        <v>40</v>
      </c>
      <c r="T46" s="15">
        <v>19</v>
      </c>
      <c r="U46" s="15">
        <v>21</v>
      </c>
      <c r="V46" s="15">
        <v>0</v>
      </c>
      <c r="W46" s="38">
        <f t="shared" si="45"/>
        <v>21</v>
      </c>
      <c r="X46" s="38">
        <f>I46/D46*100</f>
        <v>22</v>
      </c>
      <c r="Y46" s="38">
        <f t="shared" si="46"/>
        <v>54</v>
      </c>
      <c r="Z46" s="38">
        <f t="shared" si="46"/>
        <v>14.000000000000002</v>
      </c>
      <c r="AA46" s="38">
        <v>0</v>
      </c>
      <c r="AB46" s="16"/>
      <c r="AC46" s="16"/>
    </row>
    <row r="47" spans="1:29" ht="15.6" x14ac:dyDescent="0.3">
      <c r="A47" s="7">
        <v>39</v>
      </c>
      <c r="B47" s="13" t="s">
        <v>50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39"/>
      <c r="X47" s="39"/>
      <c r="Y47" s="39"/>
      <c r="Z47" s="39"/>
      <c r="AA47" s="39"/>
      <c r="AB47" s="16"/>
      <c r="AC47" s="16"/>
    </row>
    <row r="48" spans="1:29" ht="15.6" x14ac:dyDescent="0.3">
      <c r="A48" s="7">
        <v>40</v>
      </c>
      <c r="B48" s="4" t="s">
        <v>32</v>
      </c>
      <c r="C48" s="15">
        <f t="shared" si="6"/>
        <v>1915</v>
      </c>
      <c r="D48" s="14">
        <v>247</v>
      </c>
      <c r="E48" s="14">
        <v>47</v>
      </c>
      <c r="F48" s="14">
        <v>1013</v>
      </c>
      <c r="G48" s="14">
        <v>608</v>
      </c>
      <c r="H48" s="15">
        <f t="shared" si="7"/>
        <v>1689</v>
      </c>
      <c r="I48" s="14">
        <v>229</v>
      </c>
      <c r="J48" s="14">
        <v>45</v>
      </c>
      <c r="K48" s="14">
        <v>975</v>
      </c>
      <c r="L48" s="14">
        <v>440</v>
      </c>
      <c r="M48" s="15">
        <f t="shared" si="8"/>
        <v>484</v>
      </c>
      <c r="N48" s="15">
        <v>38</v>
      </c>
      <c r="O48" s="15">
        <v>0</v>
      </c>
      <c r="P48" s="15">
        <v>373</v>
      </c>
      <c r="Q48" s="15">
        <v>73</v>
      </c>
      <c r="R48" s="15">
        <f t="shared" si="9"/>
        <v>1225</v>
      </c>
      <c r="S48" s="15">
        <v>211</v>
      </c>
      <c r="T48" s="15">
        <v>45</v>
      </c>
      <c r="U48" s="15">
        <v>602</v>
      </c>
      <c r="V48" s="15">
        <v>367</v>
      </c>
      <c r="W48" s="38">
        <f t="shared" si="45"/>
        <v>88.198433420365546</v>
      </c>
      <c r="X48" s="38">
        <f>I48/D48*100</f>
        <v>92.712550607287454</v>
      </c>
      <c r="Y48" s="38">
        <f t="shared" si="46"/>
        <v>95.744680851063833</v>
      </c>
      <c r="Z48" s="38">
        <f t="shared" si="46"/>
        <v>96.24876604146101</v>
      </c>
      <c r="AA48" s="38">
        <f t="shared" si="46"/>
        <v>72.368421052631575</v>
      </c>
      <c r="AB48" s="16"/>
      <c r="AC48" s="16"/>
    </row>
    <row r="49" spans="1:29" ht="15.6" x14ac:dyDescent="0.3">
      <c r="A49" s="7">
        <v>41</v>
      </c>
      <c r="B49" s="4" t="s">
        <v>72</v>
      </c>
      <c r="C49" s="15">
        <f t="shared" si="6"/>
        <v>682</v>
      </c>
      <c r="D49" s="14">
        <v>300</v>
      </c>
      <c r="E49" s="14"/>
      <c r="F49" s="14">
        <v>300</v>
      </c>
      <c r="G49" s="14">
        <v>82</v>
      </c>
      <c r="H49" s="15">
        <f t="shared" si="7"/>
        <v>281</v>
      </c>
      <c r="I49" s="14">
        <v>162</v>
      </c>
      <c r="J49" s="14"/>
      <c r="K49" s="14">
        <v>119</v>
      </c>
      <c r="L49" s="14"/>
      <c r="M49" s="15">
        <f t="shared" si="8"/>
        <v>50</v>
      </c>
      <c r="N49" s="15">
        <v>33</v>
      </c>
      <c r="O49" s="15"/>
      <c r="P49" s="15">
        <v>17</v>
      </c>
      <c r="Q49" s="15"/>
      <c r="R49" s="15">
        <f t="shared" si="9"/>
        <v>231</v>
      </c>
      <c r="S49" s="15">
        <v>129</v>
      </c>
      <c r="T49" s="15"/>
      <c r="U49" s="15">
        <v>102</v>
      </c>
      <c r="V49" s="15"/>
      <c r="W49" s="38">
        <f t="shared" ref="W49" si="49">H49/C49*100</f>
        <v>41.202346041055719</v>
      </c>
      <c r="X49" s="38">
        <f>I49/D49*100</f>
        <v>54</v>
      </c>
      <c r="Y49" s="38"/>
      <c r="Z49" s="38">
        <f t="shared" ref="Z49" si="50">K49/F49*100</f>
        <v>39.666666666666664</v>
      </c>
      <c r="AA49" s="38">
        <f t="shared" ref="AA49" si="51">L49/G49*100</f>
        <v>0</v>
      </c>
      <c r="AB49" s="16"/>
      <c r="AC49" s="16"/>
    </row>
    <row r="50" spans="1:29" ht="15.6" x14ac:dyDescent="0.3">
      <c r="A50" s="7">
        <v>42</v>
      </c>
      <c r="B50" s="4" t="s">
        <v>16</v>
      </c>
      <c r="C50" s="15">
        <f t="shared" si="6"/>
        <v>29</v>
      </c>
      <c r="D50" s="15"/>
      <c r="E50" s="15"/>
      <c r="F50" s="15">
        <v>29</v>
      </c>
      <c r="G50" s="15"/>
      <c r="H50" s="15">
        <f t="shared" si="7"/>
        <v>20</v>
      </c>
      <c r="I50" s="15"/>
      <c r="J50" s="15"/>
      <c r="K50" s="15">
        <v>20</v>
      </c>
      <c r="L50" s="15"/>
      <c r="M50" s="15">
        <f t="shared" si="8"/>
        <v>10</v>
      </c>
      <c r="N50" s="15"/>
      <c r="O50" s="15"/>
      <c r="P50" s="15">
        <v>10</v>
      </c>
      <c r="Q50" s="15"/>
      <c r="R50" s="15">
        <f t="shared" si="9"/>
        <v>19</v>
      </c>
      <c r="S50" s="15"/>
      <c r="T50" s="15"/>
      <c r="U50" s="15">
        <v>19</v>
      </c>
      <c r="V50" s="15"/>
      <c r="W50" s="38">
        <f t="shared" si="45"/>
        <v>68.965517241379317</v>
      </c>
      <c r="X50" s="38"/>
      <c r="Y50" s="38"/>
      <c r="Z50" s="38">
        <f t="shared" ref="Z50:Z71" si="52">K50/F50*100</f>
        <v>68.965517241379317</v>
      </c>
      <c r="AA50" s="38"/>
      <c r="AB50" s="16"/>
      <c r="AC50" s="16"/>
    </row>
    <row r="51" spans="1:29" ht="15.6" x14ac:dyDescent="0.3">
      <c r="A51" s="7">
        <v>43</v>
      </c>
      <c r="B51" s="13" t="s">
        <v>82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39"/>
      <c r="X51" s="39"/>
      <c r="Y51" s="39"/>
      <c r="Z51" s="39"/>
      <c r="AA51" s="39"/>
      <c r="AB51" s="16"/>
      <c r="AC51" s="16"/>
    </row>
    <row r="52" spans="1:29" ht="15.6" x14ac:dyDescent="0.3">
      <c r="A52" s="7">
        <v>44</v>
      </c>
      <c r="B52" s="4" t="s">
        <v>42</v>
      </c>
      <c r="C52" s="15">
        <f t="shared" si="6"/>
        <v>321</v>
      </c>
      <c r="D52" s="15">
        <v>54</v>
      </c>
      <c r="E52" s="15">
        <v>28</v>
      </c>
      <c r="F52" s="15">
        <v>142</v>
      </c>
      <c r="G52" s="15">
        <v>97</v>
      </c>
      <c r="H52" s="15">
        <f t="shared" si="7"/>
        <v>284</v>
      </c>
      <c r="I52" s="15">
        <v>41</v>
      </c>
      <c r="J52" s="15">
        <v>23</v>
      </c>
      <c r="K52" s="15">
        <v>132</v>
      </c>
      <c r="L52" s="15">
        <v>88</v>
      </c>
      <c r="M52" s="15">
        <f t="shared" si="8"/>
        <v>125</v>
      </c>
      <c r="N52" s="15">
        <v>16</v>
      </c>
      <c r="O52" s="15">
        <v>8</v>
      </c>
      <c r="P52" s="15">
        <v>68</v>
      </c>
      <c r="Q52" s="15">
        <v>33</v>
      </c>
      <c r="R52" s="15">
        <f t="shared" si="9"/>
        <v>168</v>
      </c>
      <c r="S52" s="15">
        <v>32</v>
      </c>
      <c r="T52" s="15">
        <v>15</v>
      </c>
      <c r="U52" s="15">
        <v>62</v>
      </c>
      <c r="V52" s="15">
        <v>59</v>
      </c>
      <c r="W52" s="38">
        <f t="shared" si="45"/>
        <v>88.473520249221181</v>
      </c>
      <c r="X52" s="38">
        <f t="shared" ref="X52:Y62" si="53">I52/D52*100</f>
        <v>75.925925925925924</v>
      </c>
      <c r="Y52" s="38">
        <f t="shared" si="53"/>
        <v>82.142857142857139</v>
      </c>
      <c r="Z52" s="38">
        <f t="shared" si="52"/>
        <v>92.957746478873233</v>
      </c>
      <c r="AA52" s="38">
        <f>L52/G52*100</f>
        <v>90.721649484536087</v>
      </c>
      <c r="AB52" s="16"/>
      <c r="AC52" s="16"/>
    </row>
    <row r="53" spans="1:29" ht="15.6" x14ac:dyDescent="0.3">
      <c r="A53" s="7">
        <v>45</v>
      </c>
      <c r="B53" s="4" t="s">
        <v>26</v>
      </c>
      <c r="C53" s="15">
        <f t="shared" si="6"/>
        <v>159</v>
      </c>
      <c r="D53" s="15">
        <v>2</v>
      </c>
      <c r="E53" s="15">
        <v>4</v>
      </c>
      <c r="F53" s="15">
        <v>32</v>
      </c>
      <c r="G53" s="15">
        <v>121</v>
      </c>
      <c r="H53" s="15">
        <f t="shared" si="7"/>
        <v>366</v>
      </c>
      <c r="I53" s="15">
        <v>11</v>
      </c>
      <c r="J53" s="15">
        <v>8</v>
      </c>
      <c r="K53" s="15">
        <v>231</v>
      </c>
      <c r="L53" s="15">
        <v>116</v>
      </c>
      <c r="M53" s="19">
        <f t="shared" si="8"/>
        <v>0</v>
      </c>
      <c r="N53" s="19"/>
      <c r="O53" s="19"/>
      <c r="P53" s="19"/>
      <c r="Q53" s="19"/>
      <c r="R53" s="15">
        <f t="shared" si="9"/>
        <v>366</v>
      </c>
      <c r="S53" s="15">
        <v>11</v>
      </c>
      <c r="T53" s="15">
        <v>8</v>
      </c>
      <c r="U53" s="15">
        <v>231</v>
      </c>
      <c r="V53" s="15">
        <v>116</v>
      </c>
      <c r="W53" s="38">
        <f t="shared" si="45"/>
        <v>230.18867924528303</v>
      </c>
      <c r="X53" s="38">
        <f t="shared" si="53"/>
        <v>550</v>
      </c>
      <c r="Y53" s="38">
        <f t="shared" si="53"/>
        <v>200</v>
      </c>
      <c r="Z53" s="38">
        <f t="shared" si="52"/>
        <v>721.875</v>
      </c>
      <c r="AA53" s="38">
        <f>L53/G53*100</f>
        <v>95.867768595041326</v>
      </c>
      <c r="AB53" s="16"/>
      <c r="AC53" s="16"/>
    </row>
    <row r="54" spans="1:29" ht="16.2" thickBot="1" x14ac:dyDescent="0.35">
      <c r="A54" s="7">
        <v>46</v>
      </c>
      <c r="B54" s="4" t="s">
        <v>43</v>
      </c>
      <c r="C54" s="15">
        <f t="shared" si="6"/>
        <v>54</v>
      </c>
      <c r="D54" s="15">
        <v>7</v>
      </c>
      <c r="E54" s="15">
        <v>1</v>
      </c>
      <c r="F54" s="15">
        <v>32</v>
      </c>
      <c r="G54" s="15">
        <v>14</v>
      </c>
      <c r="H54" s="15">
        <f t="shared" si="7"/>
        <v>31</v>
      </c>
      <c r="I54" s="15">
        <v>7</v>
      </c>
      <c r="J54" s="15">
        <v>0</v>
      </c>
      <c r="K54" s="15">
        <v>21</v>
      </c>
      <c r="L54" s="15">
        <v>3</v>
      </c>
      <c r="M54" s="19">
        <f t="shared" si="8"/>
        <v>0</v>
      </c>
      <c r="N54" s="19"/>
      <c r="O54" s="19"/>
      <c r="P54" s="19"/>
      <c r="Q54" s="19"/>
      <c r="R54" s="15">
        <f t="shared" si="9"/>
        <v>31</v>
      </c>
      <c r="S54" s="15">
        <v>7</v>
      </c>
      <c r="T54" s="15">
        <v>0</v>
      </c>
      <c r="U54" s="15">
        <v>21</v>
      </c>
      <c r="V54" s="15">
        <v>3</v>
      </c>
      <c r="W54" s="38">
        <f t="shared" si="45"/>
        <v>57.407407407407405</v>
      </c>
      <c r="X54" s="38">
        <f t="shared" si="53"/>
        <v>100</v>
      </c>
      <c r="Y54" s="38">
        <f t="shared" si="53"/>
        <v>0</v>
      </c>
      <c r="Z54" s="38">
        <f t="shared" si="52"/>
        <v>65.625</v>
      </c>
      <c r="AA54" s="38">
        <f>L54/G54*100</f>
        <v>21.428571428571427</v>
      </c>
      <c r="AB54" s="16"/>
      <c r="AC54" s="16"/>
    </row>
    <row r="55" spans="1:29" ht="18" x14ac:dyDescent="0.3">
      <c r="A55" s="7">
        <v>47</v>
      </c>
      <c r="B55" s="13" t="s">
        <v>73</v>
      </c>
      <c r="C55" s="15">
        <f t="shared" si="6"/>
        <v>949</v>
      </c>
      <c r="D55" s="45">
        <v>103</v>
      </c>
      <c r="E55" s="45">
        <v>97</v>
      </c>
      <c r="F55" s="45">
        <v>389</v>
      </c>
      <c r="G55" s="46">
        <v>360</v>
      </c>
      <c r="H55" s="15">
        <f t="shared" si="7"/>
        <v>931</v>
      </c>
      <c r="I55" s="45">
        <v>101</v>
      </c>
      <c r="J55" s="45">
        <v>94</v>
      </c>
      <c r="K55" s="45">
        <v>381</v>
      </c>
      <c r="L55" s="46">
        <v>355</v>
      </c>
      <c r="M55" s="15">
        <f t="shared" si="8"/>
        <v>540</v>
      </c>
      <c r="N55" s="15">
        <v>15</v>
      </c>
      <c r="O55" s="15">
        <v>51</v>
      </c>
      <c r="P55" s="15">
        <v>218</v>
      </c>
      <c r="Q55" s="15">
        <v>256</v>
      </c>
      <c r="R55" s="15">
        <f t="shared" si="9"/>
        <v>391</v>
      </c>
      <c r="S55" s="15">
        <v>86</v>
      </c>
      <c r="T55" s="15">
        <v>43</v>
      </c>
      <c r="U55" s="15">
        <v>163</v>
      </c>
      <c r="V55" s="15">
        <v>99</v>
      </c>
      <c r="W55" s="38">
        <f t="shared" ref="W55" si="54">H55/C55*100</f>
        <v>98.103266596417285</v>
      </c>
      <c r="X55" s="38">
        <f t="shared" ref="X55" si="55">I55/D55*100</f>
        <v>98.05825242718447</v>
      </c>
      <c r="Y55" s="38">
        <f t="shared" ref="Y55" si="56">J55/E55*100</f>
        <v>96.907216494845358</v>
      </c>
      <c r="Z55" s="38">
        <f t="shared" ref="Z55" si="57">K55/F55*100</f>
        <v>97.943444730077118</v>
      </c>
      <c r="AA55" s="38">
        <f>L55/G55*100</f>
        <v>98.611111111111114</v>
      </c>
      <c r="AB55" s="16"/>
      <c r="AC55" s="16"/>
    </row>
    <row r="56" spans="1:29" ht="15.6" x14ac:dyDescent="0.3">
      <c r="A56" s="7">
        <v>48</v>
      </c>
      <c r="B56" s="4" t="s">
        <v>22</v>
      </c>
      <c r="C56" s="15">
        <f t="shared" si="6"/>
        <v>856</v>
      </c>
      <c r="D56" s="15">
        <v>36</v>
      </c>
      <c r="E56" s="15">
        <v>6</v>
      </c>
      <c r="F56" s="15">
        <v>435</v>
      </c>
      <c r="G56" s="15">
        <v>379</v>
      </c>
      <c r="H56" s="15">
        <f t="shared" si="7"/>
        <v>856</v>
      </c>
      <c r="I56" s="15">
        <v>36</v>
      </c>
      <c r="J56" s="15">
        <v>6</v>
      </c>
      <c r="K56" s="15">
        <v>435</v>
      </c>
      <c r="L56" s="15">
        <v>379</v>
      </c>
      <c r="M56" s="15">
        <f t="shared" si="8"/>
        <v>856</v>
      </c>
      <c r="N56" s="15">
        <v>36</v>
      </c>
      <c r="O56" s="15">
        <v>6</v>
      </c>
      <c r="P56" s="15">
        <v>435</v>
      </c>
      <c r="Q56" s="15">
        <v>379</v>
      </c>
      <c r="R56" s="15">
        <f t="shared" si="9"/>
        <v>329</v>
      </c>
      <c r="S56" s="15">
        <v>83</v>
      </c>
      <c r="T56" s="15">
        <v>33</v>
      </c>
      <c r="U56" s="15">
        <v>54</v>
      </c>
      <c r="V56" s="15">
        <v>159</v>
      </c>
      <c r="W56" s="38">
        <f t="shared" si="45"/>
        <v>100</v>
      </c>
      <c r="X56" s="38">
        <f t="shared" si="53"/>
        <v>100</v>
      </c>
      <c r="Y56" s="38">
        <f t="shared" si="53"/>
        <v>100</v>
      </c>
      <c r="Z56" s="38">
        <f t="shared" si="52"/>
        <v>100</v>
      </c>
      <c r="AA56" s="38">
        <f>L56/G56*100</f>
        <v>100</v>
      </c>
      <c r="AB56" s="16"/>
      <c r="AC56" s="16"/>
    </row>
    <row r="57" spans="1:29" ht="15.6" x14ac:dyDescent="0.3">
      <c r="A57" s="7">
        <v>49</v>
      </c>
      <c r="B57" s="4" t="s">
        <v>29</v>
      </c>
      <c r="C57" s="15">
        <f t="shared" si="6"/>
        <v>251</v>
      </c>
      <c r="D57" s="14">
        <v>187</v>
      </c>
      <c r="E57" s="15">
        <v>64</v>
      </c>
      <c r="F57" s="15"/>
      <c r="G57" s="15">
        <v>0</v>
      </c>
      <c r="H57" s="15">
        <f t="shared" si="7"/>
        <v>39</v>
      </c>
      <c r="I57" s="15">
        <v>2</v>
      </c>
      <c r="J57" s="15"/>
      <c r="K57" s="15">
        <v>16</v>
      </c>
      <c r="L57" s="15">
        <v>21</v>
      </c>
      <c r="M57" s="19">
        <f t="shared" si="8"/>
        <v>0</v>
      </c>
      <c r="N57" s="19"/>
      <c r="O57" s="19"/>
      <c r="P57" s="19"/>
      <c r="Q57" s="19"/>
      <c r="R57" s="15">
        <f t="shared" si="9"/>
        <v>39</v>
      </c>
      <c r="S57" s="15">
        <v>2</v>
      </c>
      <c r="T57" s="15"/>
      <c r="U57" s="15">
        <v>16</v>
      </c>
      <c r="V57" s="15">
        <v>21</v>
      </c>
      <c r="W57" s="38">
        <f t="shared" si="45"/>
        <v>15.53784860557769</v>
      </c>
      <c r="X57" s="38">
        <f t="shared" si="53"/>
        <v>1.0695187165775399</v>
      </c>
      <c r="Y57" s="38">
        <f t="shared" si="53"/>
        <v>0</v>
      </c>
      <c r="Z57" s="38"/>
      <c r="AA57" s="38"/>
      <c r="AB57" s="16"/>
      <c r="AC57" s="16"/>
    </row>
    <row r="58" spans="1:29" ht="15.6" x14ac:dyDescent="0.3">
      <c r="A58" s="7">
        <v>50</v>
      </c>
      <c r="B58" s="13" t="s">
        <v>74</v>
      </c>
      <c r="C58" s="19"/>
      <c r="D58" s="18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39"/>
      <c r="X58" s="39"/>
      <c r="Y58" s="39"/>
      <c r="Z58" s="39"/>
      <c r="AA58" s="39"/>
      <c r="AB58" s="16"/>
      <c r="AC58" s="16"/>
    </row>
    <row r="59" spans="1:29" ht="15.6" x14ac:dyDescent="0.3">
      <c r="A59" s="7">
        <v>51</v>
      </c>
      <c r="B59" s="13" t="s">
        <v>75</v>
      </c>
      <c r="C59" s="19"/>
      <c r="D59" s="18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39"/>
      <c r="X59" s="39"/>
      <c r="Y59" s="39"/>
      <c r="Z59" s="39"/>
      <c r="AA59" s="39"/>
      <c r="AB59" s="16"/>
      <c r="AC59" s="16"/>
    </row>
    <row r="60" spans="1:29" ht="15.6" x14ac:dyDescent="0.3">
      <c r="A60" s="7">
        <v>52</v>
      </c>
      <c r="B60" s="13" t="s">
        <v>76</v>
      </c>
      <c r="C60" s="15">
        <f t="shared" si="6"/>
        <v>973</v>
      </c>
      <c r="D60" s="14">
        <v>245</v>
      </c>
      <c r="E60" s="15">
        <v>113</v>
      </c>
      <c r="F60" s="15">
        <v>467</v>
      </c>
      <c r="G60" s="15">
        <v>148</v>
      </c>
      <c r="H60" s="15">
        <f t="shared" si="7"/>
        <v>1057</v>
      </c>
      <c r="I60" s="15">
        <v>343</v>
      </c>
      <c r="J60" s="15">
        <v>120</v>
      </c>
      <c r="K60" s="15">
        <v>458</v>
      </c>
      <c r="L60" s="15">
        <v>136</v>
      </c>
      <c r="M60" s="15">
        <f t="shared" si="8"/>
        <v>11</v>
      </c>
      <c r="N60" s="15"/>
      <c r="O60" s="15">
        <v>2</v>
      </c>
      <c r="P60" s="15">
        <v>9</v>
      </c>
      <c r="Q60" s="15"/>
      <c r="R60" s="15">
        <f t="shared" si="9"/>
        <v>1046</v>
      </c>
      <c r="S60" s="15">
        <v>343</v>
      </c>
      <c r="T60" s="15">
        <v>118</v>
      </c>
      <c r="U60" s="15">
        <v>449</v>
      </c>
      <c r="V60" s="15">
        <v>136</v>
      </c>
      <c r="W60" s="38">
        <f t="shared" ref="W60" si="58">H60/C60*100</f>
        <v>108.63309352517985</v>
      </c>
      <c r="X60" s="38">
        <f t="shared" ref="X60" si="59">I60/D60*100</f>
        <v>140</v>
      </c>
      <c r="Y60" s="38">
        <f t="shared" ref="Y60" si="60">J60/E60*100</f>
        <v>106.19469026548674</v>
      </c>
      <c r="Z60" s="38">
        <f t="shared" ref="Z60" si="61">K60/F60*100</f>
        <v>98.072805139186286</v>
      </c>
      <c r="AA60" s="38">
        <f t="shared" ref="AA60" si="62">L60/G60*100</f>
        <v>91.891891891891902</v>
      </c>
      <c r="AB60" s="16"/>
      <c r="AC60" s="16"/>
    </row>
    <row r="61" spans="1:29" ht="15.6" x14ac:dyDescent="0.3">
      <c r="A61" s="7">
        <v>53</v>
      </c>
      <c r="B61" s="4" t="s">
        <v>18</v>
      </c>
      <c r="C61" s="15">
        <f t="shared" si="6"/>
        <v>474</v>
      </c>
      <c r="D61" s="15">
        <v>128</v>
      </c>
      <c r="E61" s="15">
        <v>41</v>
      </c>
      <c r="F61" s="15">
        <v>220</v>
      </c>
      <c r="G61" s="15">
        <v>85</v>
      </c>
      <c r="H61" s="15">
        <f t="shared" si="7"/>
        <v>209</v>
      </c>
      <c r="I61" s="15">
        <v>83</v>
      </c>
      <c r="J61" s="15">
        <v>15</v>
      </c>
      <c r="K61" s="15">
        <v>84</v>
      </c>
      <c r="L61" s="15">
        <v>27</v>
      </c>
      <c r="M61" s="19">
        <f t="shared" si="8"/>
        <v>0</v>
      </c>
      <c r="N61" s="19"/>
      <c r="O61" s="19"/>
      <c r="P61" s="19"/>
      <c r="Q61" s="19"/>
      <c r="R61" s="15">
        <f t="shared" si="9"/>
        <v>209</v>
      </c>
      <c r="S61" s="15">
        <v>83</v>
      </c>
      <c r="T61" s="15">
        <v>15</v>
      </c>
      <c r="U61" s="15">
        <v>84</v>
      </c>
      <c r="V61" s="15">
        <v>27</v>
      </c>
      <c r="W61" s="38">
        <f t="shared" si="45"/>
        <v>44.092827004219409</v>
      </c>
      <c r="X61" s="38">
        <f t="shared" si="53"/>
        <v>64.84375</v>
      </c>
      <c r="Y61" s="38">
        <f t="shared" si="53"/>
        <v>36.585365853658537</v>
      </c>
      <c r="Z61" s="38">
        <f t="shared" si="52"/>
        <v>38.181818181818187</v>
      </c>
      <c r="AA61" s="38">
        <f t="shared" ref="AA61:AA71" si="63">L61/G61*100</f>
        <v>31.764705882352938</v>
      </c>
      <c r="AB61" s="16"/>
      <c r="AC61" s="16"/>
    </row>
    <row r="62" spans="1:29" ht="15.6" x14ac:dyDescent="0.3">
      <c r="A62" s="7">
        <v>54</v>
      </c>
      <c r="B62" s="4" t="s">
        <v>40</v>
      </c>
      <c r="C62" s="15">
        <f t="shared" si="6"/>
        <v>280</v>
      </c>
      <c r="D62" s="15">
        <v>26</v>
      </c>
      <c r="E62" s="15">
        <v>8</v>
      </c>
      <c r="F62" s="15">
        <v>186</v>
      </c>
      <c r="G62" s="15">
        <v>60</v>
      </c>
      <c r="H62" s="15">
        <f t="shared" si="7"/>
        <v>141</v>
      </c>
      <c r="I62" s="15">
        <v>24</v>
      </c>
      <c r="J62" s="15">
        <v>1</v>
      </c>
      <c r="K62" s="15">
        <v>86</v>
      </c>
      <c r="L62" s="15">
        <v>30</v>
      </c>
      <c r="M62" s="19">
        <f t="shared" si="8"/>
        <v>0</v>
      </c>
      <c r="N62" s="19"/>
      <c r="O62" s="19"/>
      <c r="P62" s="19"/>
      <c r="Q62" s="19"/>
      <c r="R62" s="15">
        <f t="shared" si="9"/>
        <v>141</v>
      </c>
      <c r="S62" s="15">
        <v>24</v>
      </c>
      <c r="T62" s="15">
        <v>1</v>
      </c>
      <c r="U62" s="15">
        <v>86</v>
      </c>
      <c r="V62" s="15">
        <v>30</v>
      </c>
      <c r="W62" s="38">
        <f t="shared" si="45"/>
        <v>50.357142857142854</v>
      </c>
      <c r="X62" s="38">
        <f t="shared" si="53"/>
        <v>92.307692307692307</v>
      </c>
      <c r="Y62" s="38">
        <f t="shared" si="53"/>
        <v>12.5</v>
      </c>
      <c r="Z62" s="38">
        <f t="shared" si="52"/>
        <v>46.236559139784944</v>
      </c>
      <c r="AA62" s="38">
        <f t="shared" si="63"/>
        <v>50</v>
      </c>
      <c r="AB62" s="16"/>
      <c r="AC62" s="16"/>
    </row>
    <row r="63" spans="1:29" ht="15.6" x14ac:dyDescent="0.3">
      <c r="A63" s="7">
        <v>55</v>
      </c>
      <c r="B63" s="4" t="s">
        <v>49</v>
      </c>
      <c r="C63" s="15">
        <f t="shared" si="6"/>
        <v>250</v>
      </c>
      <c r="D63" s="15">
        <v>102</v>
      </c>
      <c r="E63" s="15"/>
      <c r="F63" s="15">
        <v>119</v>
      </c>
      <c r="G63" s="15">
        <v>29</v>
      </c>
      <c r="H63" s="15">
        <f t="shared" si="7"/>
        <v>250</v>
      </c>
      <c r="I63" s="15">
        <v>102</v>
      </c>
      <c r="J63" s="15"/>
      <c r="K63" s="15">
        <v>119</v>
      </c>
      <c r="L63" s="15">
        <v>29</v>
      </c>
      <c r="M63" s="19">
        <f t="shared" si="8"/>
        <v>0</v>
      </c>
      <c r="N63" s="19"/>
      <c r="O63" s="19"/>
      <c r="P63" s="19"/>
      <c r="Q63" s="19"/>
      <c r="R63" s="15">
        <f t="shared" si="9"/>
        <v>250</v>
      </c>
      <c r="S63" s="15">
        <v>102</v>
      </c>
      <c r="T63" s="15"/>
      <c r="U63" s="15">
        <v>119</v>
      </c>
      <c r="V63" s="15">
        <v>29</v>
      </c>
      <c r="W63" s="38">
        <f t="shared" si="45"/>
        <v>100</v>
      </c>
      <c r="X63" s="38">
        <f>I63/D63*100</f>
        <v>100</v>
      </c>
      <c r="Y63" s="38"/>
      <c r="Z63" s="38">
        <f t="shared" si="52"/>
        <v>100</v>
      </c>
      <c r="AA63" s="38">
        <f t="shared" si="63"/>
        <v>100</v>
      </c>
      <c r="AB63" s="16"/>
      <c r="AC63" s="16"/>
    </row>
    <row r="64" spans="1:29" s="23" customFormat="1" ht="15.6" x14ac:dyDescent="0.3">
      <c r="A64" s="7">
        <v>56</v>
      </c>
      <c r="B64" s="4" t="s">
        <v>33</v>
      </c>
      <c r="C64" s="15">
        <f t="shared" si="6"/>
        <v>324</v>
      </c>
      <c r="D64" s="15">
        <v>33</v>
      </c>
      <c r="E64" s="15">
        <v>9</v>
      </c>
      <c r="F64" s="15">
        <v>140</v>
      </c>
      <c r="G64" s="15">
        <v>142</v>
      </c>
      <c r="H64" s="15">
        <f t="shared" si="7"/>
        <v>221</v>
      </c>
      <c r="I64" s="15">
        <v>23</v>
      </c>
      <c r="J64" s="15">
        <v>3</v>
      </c>
      <c r="K64" s="15">
        <v>98</v>
      </c>
      <c r="L64" s="15">
        <v>97</v>
      </c>
      <c r="M64" s="15">
        <f t="shared" si="8"/>
        <v>221</v>
      </c>
      <c r="N64" s="15">
        <v>23</v>
      </c>
      <c r="O64" s="15">
        <v>3</v>
      </c>
      <c r="P64" s="15">
        <v>98</v>
      </c>
      <c r="Q64" s="15">
        <v>97</v>
      </c>
      <c r="R64" s="15">
        <f t="shared" si="9"/>
        <v>0</v>
      </c>
      <c r="S64" s="15"/>
      <c r="T64" s="15"/>
      <c r="U64" s="15"/>
      <c r="V64" s="15"/>
      <c r="W64" s="38">
        <f t="shared" si="45"/>
        <v>68.209876543209873</v>
      </c>
      <c r="X64" s="38">
        <f>I64/D64*100</f>
        <v>69.696969696969703</v>
      </c>
      <c r="Y64" s="38">
        <f>J64/E64*100</f>
        <v>33.333333333333329</v>
      </c>
      <c r="Z64" s="38">
        <f t="shared" si="52"/>
        <v>70</v>
      </c>
      <c r="AA64" s="38">
        <f t="shared" si="63"/>
        <v>68.309859154929569</v>
      </c>
      <c r="AB64" s="16"/>
      <c r="AC64" s="16"/>
    </row>
    <row r="65" spans="1:29" ht="15.6" x14ac:dyDescent="0.3">
      <c r="A65" s="7">
        <v>57</v>
      </c>
      <c r="B65" s="4" t="s">
        <v>77</v>
      </c>
      <c r="C65" s="15">
        <f>D65+E65+F65+G65</f>
        <v>748</v>
      </c>
      <c r="D65" s="15">
        <v>40</v>
      </c>
      <c r="E65" s="15">
        <v>17</v>
      </c>
      <c r="F65" s="15">
        <v>540</v>
      </c>
      <c r="G65" s="15">
        <v>151</v>
      </c>
      <c r="H65" s="15">
        <f>I65+J65+K65+L65</f>
        <v>697</v>
      </c>
      <c r="I65" s="15">
        <v>43</v>
      </c>
      <c r="J65" s="15">
        <v>17</v>
      </c>
      <c r="K65" s="15">
        <v>503</v>
      </c>
      <c r="L65" s="15">
        <v>134</v>
      </c>
      <c r="M65" s="15">
        <f>N65+O65+P65+Q65</f>
        <v>412</v>
      </c>
      <c r="N65" s="15">
        <v>30</v>
      </c>
      <c r="O65" s="15">
        <v>2</v>
      </c>
      <c r="P65" s="15">
        <v>315</v>
      </c>
      <c r="Q65" s="15">
        <v>65</v>
      </c>
      <c r="R65" s="15">
        <f>S65+T65+U65+V65</f>
        <v>285</v>
      </c>
      <c r="S65" s="15">
        <v>13</v>
      </c>
      <c r="T65" s="15">
        <v>15</v>
      </c>
      <c r="U65" s="15">
        <v>188</v>
      </c>
      <c r="V65" s="15">
        <v>69</v>
      </c>
      <c r="W65" s="38">
        <f>H65/C65*100</f>
        <v>93.181818181818173</v>
      </c>
      <c r="X65" s="38">
        <f>I65/D65*100</f>
        <v>107.5</v>
      </c>
      <c r="Y65" s="38">
        <f>J65/E65*100</f>
        <v>100</v>
      </c>
      <c r="Z65" s="38">
        <f>K65/F65*100</f>
        <v>93.148148148148152</v>
      </c>
      <c r="AA65" s="38">
        <f>L65/G65*100</f>
        <v>88.741721854304629</v>
      </c>
      <c r="AB65" s="16"/>
      <c r="AC65" s="16"/>
    </row>
    <row r="66" spans="1:29" ht="16.2" thickBot="1" x14ac:dyDescent="0.35">
      <c r="A66" s="7">
        <v>58</v>
      </c>
      <c r="B66" s="4" t="s">
        <v>78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39"/>
      <c r="X66" s="39"/>
      <c r="Y66" s="39"/>
      <c r="Z66" s="39"/>
      <c r="AA66" s="39"/>
      <c r="AB66" s="16"/>
      <c r="AC66" s="16"/>
    </row>
    <row r="67" spans="1:29" ht="18.600000000000001" thickBot="1" x14ac:dyDescent="0.35">
      <c r="A67" s="7">
        <v>59</v>
      </c>
      <c r="B67" s="4" t="s">
        <v>79</v>
      </c>
      <c r="C67" s="15">
        <f t="shared" si="6"/>
        <v>677</v>
      </c>
      <c r="D67" s="47">
        <v>403</v>
      </c>
      <c r="E67" s="48">
        <v>28</v>
      </c>
      <c r="F67" s="48">
        <v>48</v>
      </c>
      <c r="G67" s="48">
        <v>198</v>
      </c>
      <c r="H67" s="15">
        <f t="shared" si="7"/>
        <v>438</v>
      </c>
      <c r="I67" s="47">
        <v>262</v>
      </c>
      <c r="J67" s="48">
        <v>23</v>
      </c>
      <c r="K67" s="48">
        <v>28</v>
      </c>
      <c r="L67" s="48">
        <v>125</v>
      </c>
      <c r="M67" s="15">
        <f t="shared" si="8"/>
        <v>84</v>
      </c>
      <c r="N67" s="47">
        <v>42</v>
      </c>
      <c r="O67" s="48">
        <v>10</v>
      </c>
      <c r="P67" s="48">
        <v>6</v>
      </c>
      <c r="Q67" s="48">
        <v>26</v>
      </c>
      <c r="R67" s="15">
        <f t="shared" si="9"/>
        <v>351</v>
      </c>
      <c r="S67" s="47">
        <v>220</v>
      </c>
      <c r="T67" s="48">
        <v>13</v>
      </c>
      <c r="U67" s="48">
        <v>22</v>
      </c>
      <c r="V67" s="48">
        <v>96</v>
      </c>
      <c r="W67" s="38">
        <f t="shared" ref="W67" si="64">H67/C67*100</f>
        <v>64.69719350073855</v>
      </c>
      <c r="X67" s="38">
        <f t="shared" ref="X67:X69" si="65">I67/D67*100</f>
        <v>65.012406947890824</v>
      </c>
      <c r="Y67" s="38">
        <f t="shared" ref="Y67" si="66">J67/E67*100</f>
        <v>82.142857142857139</v>
      </c>
      <c r="Z67" s="38">
        <f t="shared" ref="Z67" si="67">K67/F67*100</f>
        <v>58.333333333333336</v>
      </c>
      <c r="AA67" s="38">
        <f t="shared" ref="AA67" si="68">L67/G67*100</f>
        <v>63.131313131313128</v>
      </c>
      <c r="AB67" s="16"/>
      <c r="AC67" s="16"/>
    </row>
    <row r="68" spans="1:29" ht="15.6" x14ac:dyDescent="0.3">
      <c r="A68" s="7">
        <v>60</v>
      </c>
      <c r="B68" s="4" t="s">
        <v>27</v>
      </c>
      <c r="C68" s="15">
        <f t="shared" si="6"/>
        <v>273</v>
      </c>
      <c r="D68" s="15"/>
      <c r="E68" s="14">
        <v>25</v>
      </c>
      <c r="F68" s="14">
        <v>192</v>
      </c>
      <c r="G68" s="14">
        <v>56</v>
      </c>
      <c r="H68" s="15">
        <f t="shared" si="7"/>
        <v>173</v>
      </c>
      <c r="I68" s="14">
        <v>15</v>
      </c>
      <c r="J68" s="14">
        <v>6</v>
      </c>
      <c r="K68" s="14">
        <v>121</v>
      </c>
      <c r="L68" s="14">
        <v>31</v>
      </c>
      <c r="M68" s="15">
        <f t="shared" si="8"/>
        <v>89</v>
      </c>
      <c r="N68" s="15"/>
      <c r="O68" s="15">
        <v>6</v>
      </c>
      <c r="P68" s="15">
        <v>61</v>
      </c>
      <c r="Q68" s="15">
        <v>22</v>
      </c>
      <c r="R68" s="15">
        <f t="shared" si="9"/>
        <v>84</v>
      </c>
      <c r="S68" s="15">
        <v>15</v>
      </c>
      <c r="T68" s="15"/>
      <c r="U68" s="15">
        <v>60</v>
      </c>
      <c r="V68" s="15">
        <v>9</v>
      </c>
      <c r="W68" s="38">
        <f t="shared" si="45"/>
        <v>63.369963369963365</v>
      </c>
      <c r="X68" s="38"/>
      <c r="Y68" s="38">
        <f>J68/E68*100</f>
        <v>24</v>
      </c>
      <c r="Z68" s="38">
        <f t="shared" si="52"/>
        <v>63.020833333333336</v>
      </c>
      <c r="AA68" s="38">
        <f t="shared" si="63"/>
        <v>55.357142857142861</v>
      </c>
      <c r="AB68" s="16"/>
      <c r="AC68" s="16"/>
    </row>
    <row r="69" spans="1:29" ht="15.6" x14ac:dyDescent="0.3">
      <c r="A69" s="7">
        <v>61</v>
      </c>
      <c r="B69" s="13" t="s">
        <v>80</v>
      </c>
      <c r="C69" s="15">
        <f t="shared" si="6"/>
        <v>173</v>
      </c>
      <c r="D69" s="15">
        <v>17</v>
      </c>
      <c r="E69" s="14">
        <v>43</v>
      </c>
      <c r="F69" s="14">
        <v>40</v>
      </c>
      <c r="G69" s="14">
        <v>73</v>
      </c>
      <c r="H69" s="15">
        <f t="shared" si="7"/>
        <v>129</v>
      </c>
      <c r="I69" s="14">
        <v>16</v>
      </c>
      <c r="J69" s="14">
        <v>35</v>
      </c>
      <c r="K69" s="14">
        <v>16</v>
      </c>
      <c r="L69" s="14">
        <v>62</v>
      </c>
      <c r="M69" s="15">
        <f t="shared" si="8"/>
        <v>117</v>
      </c>
      <c r="N69" s="15">
        <v>12</v>
      </c>
      <c r="O69" s="15">
        <v>32</v>
      </c>
      <c r="P69" s="15">
        <v>12</v>
      </c>
      <c r="Q69" s="15">
        <v>61</v>
      </c>
      <c r="R69" s="15">
        <f t="shared" si="9"/>
        <v>12</v>
      </c>
      <c r="S69" s="15">
        <v>4</v>
      </c>
      <c r="T69" s="15">
        <v>3</v>
      </c>
      <c r="U69" s="15">
        <v>4</v>
      </c>
      <c r="V69" s="15">
        <v>1</v>
      </c>
      <c r="W69" s="38">
        <f t="shared" ref="W69" si="69">H69/C69*100</f>
        <v>74.566473988439313</v>
      </c>
      <c r="X69" s="38">
        <f t="shared" si="65"/>
        <v>94.117647058823522</v>
      </c>
      <c r="Y69" s="38">
        <f>J69/E69*100</f>
        <v>81.395348837209298</v>
      </c>
      <c r="Z69" s="38">
        <f t="shared" ref="Z69" si="70">K69/F69*100</f>
        <v>40</v>
      </c>
      <c r="AA69" s="38">
        <f t="shared" ref="AA69" si="71">L69/G69*100</f>
        <v>84.93150684931507</v>
      </c>
      <c r="AB69" s="16"/>
      <c r="AC69" s="16"/>
    </row>
    <row r="70" spans="1:29" ht="15.6" x14ac:dyDescent="0.3">
      <c r="A70" s="7">
        <v>62</v>
      </c>
      <c r="B70" s="13" t="s">
        <v>81</v>
      </c>
      <c r="C70" s="19"/>
      <c r="D70" s="19"/>
      <c r="E70" s="18"/>
      <c r="F70" s="18"/>
      <c r="G70" s="18"/>
      <c r="H70" s="19"/>
      <c r="I70" s="18"/>
      <c r="J70" s="18"/>
      <c r="K70" s="18"/>
      <c r="L70" s="18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39"/>
      <c r="X70" s="39"/>
      <c r="Y70" s="39"/>
      <c r="Z70" s="39"/>
      <c r="AA70" s="39"/>
      <c r="AB70" s="16"/>
      <c r="AC70" s="16"/>
    </row>
    <row r="71" spans="1:29" ht="15.6" x14ac:dyDescent="0.3">
      <c r="A71" s="7">
        <v>63</v>
      </c>
      <c r="B71" s="4" t="s">
        <v>54</v>
      </c>
      <c r="C71" s="15">
        <f t="shared" si="6"/>
        <v>278</v>
      </c>
      <c r="D71" s="15"/>
      <c r="E71" s="15">
        <v>8</v>
      </c>
      <c r="F71" s="15">
        <v>174</v>
      </c>
      <c r="G71" s="15">
        <v>96</v>
      </c>
      <c r="H71" s="15">
        <f t="shared" si="7"/>
        <v>16</v>
      </c>
      <c r="I71" s="15">
        <v>1</v>
      </c>
      <c r="J71" s="15">
        <v>1</v>
      </c>
      <c r="K71" s="15">
        <v>6</v>
      </c>
      <c r="L71" s="15">
        <v>8</v>
      </c>
      <c r="M71" s="19">
        <f t="shared" si="8"/>
        <v>0</v>
      </c>
      <c r="N71" s="19"/>
      <c r="O71" s="19"/>
      <c r="P71" s="19"/>
      <c r="Q71" s="19"/>
      <c r="R71" s="15">
        <f t="shared" si="9"/>
        <v>16</v>
      </c>
      <c r="S71" s="15">
        <v>1</v>
      </c>
      <c r="T71" s="15">
        <v>1</v>
      </c>
      <c r="U71" s="15">
        <v>6</v>
      </c>
      <c r="V71" s="15">
        <v>8</v>
      </c>
      <c r="W71" s="38">
        <f t="shared" si="45"/>
        <v>5.755395683453238</v>
      </c>
      <c r="X71" s="38"/>
      <c r="Y71" s="38">
        <f>J71/E71*100</f>
        <v>12.5</v>
      </c>
      <c r="Z71" s="38">
        <f t="shared" si="52"/>
        <v>3.4482758620689653</v>
      </c>
      <c r="AA71" s="38">
        <f t="shared" si="63"/>
        <v>8.3333333333333321</v>
      </c>
      <c r="AB71" s="16"/>
      <c r="AC71" s="16"/>
    </row>
  </sheetData>
  <sortState xmlns:xlrd2="http://schemas.microsoft.com/office/spreadsheetml/2017/richdata2" ref="B9:AC71">
    <sortCondition ref="B9:B71"/>
  </sortState>
  <mergeCells count="29">
    <mergeCell ref="A1:F1"/>
    <mergeCell ref="A5:A7"/>
    <mergeCell ref="W6:W7"/>
    <mergeCell ref="X6:X7"/>
    <mergeCell ref="Y6:Z6"/>
    <mergeCell ref="B3:AA3"/>
    <mergeCell ref="H5:L5"/>
    <mergeCell ref="M6:M7"/>
    <mergeCell ref="N6:N7"/>
    <mergeCell ref="O6:P6"/>
    <mergeCell ref="Q6:Q7"/>
    <mergeCell ref="M5:Q5"/>
    <mergeCell ref="R6:R7"/>
    <mergeCell ref="AA6:AA7"/>
    <mergeCell ref="W5:AA5"/>
    <mergeCell ref="B5:B7"/>
    <mergeCell ref="E6:F6"/>
    <mergeCell ref="C6:C7"/>
    <mergeCell ref="D6:D7"/>
    <mergeCell ref="G6:G7"/>
    <mergeCell ref="C5:G5"/>
    <mergeCell ref="S6:S7"/>
    <mergeCell ref="T6:U6"/>
    <mergeCell ref="V6:V7"/>
    <mergeCell ref="R5:V5"/>
    <mergeCell ref="H6:H7"/>
    <mergeCell ref="I6:I7"/>
    <mergeCell ref="J6:K6"/>
    <mergeCell ref="L6:L7"/>
  </mergeCells>
  <printOptions horizontalCentered="1"/>
  <pageMargins left="0.45" right="0.45" top="0.5" bottom="0.5" header="0.3" footer="0.3"/>
  <pageSetup scale="5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73"/>
  <sheetViews>
    <sheetView tabSelected="1" zoomScale="85" zoomScaleNormal="85" workbookViewId="0">
      <pane ySplit="9" topLeftCell="A10" activePane="bottomLeft" state="frozen"/>
      <selection pane="bottomLeft" activeCell="A3" sqref="A3:AN3"/>
    </sheetView>
  </sheetViews>
  <sheetFormatPr defaultColWidth="9.109375" defaultRowHeight="14.4" x14ac:dyDescent="0.3"/>
  <cols>
    <col min="1" max="1" width="5.6640625" style="3" customWidth="1"/>
    <col min="2" max="2" width="14.33203125" style="3" customWidth="1"/>
    <col min="3" max="4" width="8.6640625" style="3" customWidth="1"/>
    <col min="5" max="5" width="8.5546875" style="6" customWidth="1"/>
    <col min="6" max="6" width="8.5546875" style="3" customWidth="1"/>
    <col min="7" max="7" width="8.6640625" style="3" customWidth="1"/>
    <col min="8" max="10" width="7.44140625" style="3" customWidth="1"/>
    <col min="11" max="11" width="8.5546875" style="3" customWidth="1"/>
    <col min="12" max="12" width="7.88671875" style="3" customWidth="1"/>
    <col min="13" max="13" width="7.5546875" style="3" customWidth="1"/>
    <col min="14" max="14" width="7.33203125" style="3" customWidth="1"/>
    <col min="15" max="15" width="7.6640625" style="3" customWidth="1"/>
    <col min="16" max="16" width="7.88671875" style="3" customWidth="1"/>
    <col min="17" max="17" width="7.6640625" style="3" customWidth="1"/>
    <col min="18" max="18" width="7.5546875" style="3" customWidth="1"/>
    <col min="19" max="19" width="7.44140625" style="3" customWidth="1"/>
    <col min="20" max="20" width="7" style="3" customWidth="1"/>
    <col min="21" max="22" width="7.5546875" style="3" customWidth="1"/>
    <col min="23" max="26" width="7.44140625" style="3" customWidth="1"/>
    <col min="27" max="27" width="8.109375" style="3" customWidth="1"/>
    <col min="28" max="28" width="7.5546875" style="3" customWidth="1"/>
    <col min="29" max="29" width="7.88671875" style="3" customWidth="1"/>
    <col min="30" max="30" width="6.6640625" style="3" customWidth="1"/>
    <col min="31" max="31" width="7.5546875" style="3" customWidth="1"/>
    <col min="32" max="32" width="7.33203125" style="3" customWidth="1"/>
    <col min="33" max="33" width="9.33203125" style="3" bestFit="1" customWidth="1"/>
    <col min="34" max="34" width="7" style="3" customWidth="1"/>
    <col min="35" max="35" width="7.5546875" style="3" customWidth="1"/>
    <col min="36" max="36" width="6.5546875" style="3" customWidth="1"/>
    <col min="37" max="37" width="7.5546875" style="3" customWidth="1"/>
    <col min="38" max="38" width="7.109375" style="3" customWidth="1"/>
    <col min="39" max="39" width="7.5546875" style="3" customWidth="1"/>
    <col min="40" max="40" width="6.6640625" style="3" customWidth="1"/>
    <col min="41" max="16384" width="9.109375" style="3"/>
  </cols>
  <sheetData>
    <row r="1" spans="1:40" s="8" customFormat="1" ht="22.2" customHeight="1" x14ac:dyDescent="0.3">
      <c r="A1" s="75" t="s">
        <v>232</v>
      </c>
      <c r="B1" s="64"/>
      <c r="C1" s="64"/>
      <c r="D1" s="64"/>
      <c r="E1" s="64"/>
      <c r="F1" s="64"/>
      <c r="G1" s="64"/>
      <c r="H1" s="9"/>
      <c r="I1" s="9"/>
      <c r="J1" s="9"/>
      <c r="K1" s="9"/>
      <c r="L1" s="9"/>
      <c r="M1" s="9"/>
      <c r="N1" s="9"/>
    </row>
    <row r="2" spans="1:40" s="8" customFormat="1" x14ac:dyDescent="0.3">
      <c r="A2" s="10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40" s="1" customFormat="1" ht="44.25" customHeight="1" x14ac:dyDescent="0.3">
      <c r="A3" s="74" t="s">
        <v>231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</row>
    <row r="5" spans="1:40" s="2" customFormat="1" ht="29.25" customHeight="1" x14ac:dyDescent="0.3">
      <c r="A5" s="69" t="s">
        <v>56</v>
      </c>
      <c r="B5" s="69" t="s">
        <v>0</v>
      </c>
      <c r="C5" s="69" t="s">
        <v>11</v>
      </c>
      <c r="D5" s="69"/>
      <c r="E5" s="69"/>
      <c r="F5" s="69"/>
      <c r="G5" s="69" t="s">
        <v>12</v>
      </c>
      <c r="H5" s="69"/>
      <c r="I5" s="69"/>
      <c r="J5" s="69"/>
      <c r="K5" s="69" t="s">
        <v>13</v>
      </c>
      <c r="L5" s="69"/>
      <c r="M5" s="69"/>
      <c r="N5" s="69"/>
      <c r="O5" s="69"/>
      <c r="P5" s="69"/>
      <c r="Q5" s="69" t="s">
        <v>14</v>
      </c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 t="s">
        <v>15</v>
      </c>
      <c r="AJ5" s="69"/>
      <c r="AK5" s="69"/>
      <c r="AL5" s="69"/>
      <c r="AM5" s="69"/>
      <c r="AN5" s="69"/>
    </row>
    <row r="6" spans="1:40" s="2" customFormat="1" ht="29.25" customHeight="1" x14ac:dyDescent="0.3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 t="s">
        <v>14</v>
      </c>
      <c r="R6" s="69"/>
      <c r="S6" s="69"/>
      <c r="T6" s="69"/>
      <c r="U6" s="69"/>
      <c r="V6" s="69"/>
      <c r="W6" s="69" t="s">
        <v>57</v>
      </c>
      <c r="X6" s="69"/>
      <c r="Y6" s="69"/>
      <c r="Z6" s="69"/>
      <c r="AA6" s="69"/>
      <c r="AB6" s="69"/>
      <c r="AC6" s="69" t="s">
        <v>58</v>
      </c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s="2" customFormat="1" ht="15" customHeight="1" x14ac:dyDescent="0.3">
      <c r="A7" s="69"/>
      <c r="B7" s="69"/>
      <c r="C7" s="69" t="s">
        <v>1</v>
      </c>
      <c r="D7" s="69" t="s">
        <v>2</v>
      </c>
      <c r="E7" s="70" t="s">
        <v>3</v>
      </c>
      <c r="F7" s="69" t="s">
        <v>4</v>
      </c>
      <c r="G7" s="71" t="s">
        <v>1</v>
      </c>
      <c r="H7" s="71" t="s">
        <v>2</v>
      </c>
      <c r="I7" s="71" t="s">
        <v>3</v>
      </c>
      <c r="J7" s="71" t="s">
        <v>4</v>
      </c>
      <c r="K7" s="71" t="s">
        <v>1</v>
      </c>
      <c r="L7" s="71" t="s">
        <v>2</v>
      </c>
      <c r="M7" s="69" t="s">
        <v>3</v>
      </c>
      <c r="N7" s="69"/>
      <c r="O7" s="69"/>
      <c r="P7" s="71" t="s">
        <v>4</v>
      </c>
      <c r="Q7" s="71" t="s">
        <v>1</v>
      </c>
      <c r="R7" s="71" t="s">
        <v>2</v>
      </c>
      <c r="S7" s="69" t="s">
        <v>3</v>
      </c>
      <c r="T7" s="69"/>
      <c r="U7" s="69"/>
      <c r="V7" s="71" t="s">
        <v>4</v>
      </c>
      <c r="W7" s="69" t="s">
        <v>1</v>
      </c>
      <c r="X7" s="69" t="s">
        <v>2</v>
      </c>
      <c r="Y7" s="69" t="s">
        <v>3</v>
      </c>
      <c r="Z7" s="69"/>
      <c r="AA7" s="69"/>
      <c r="AB7" s="69" t="s">
        <v>4</v>
      </c>
      <c r="AC7" s="69" t="s">
        <v>1</v>
      </c>
      <c r="AD7" s="69" t="s">
        <v>2</v>
      </c>
      <c r="AE7" s="69" t="s">
        <v>3</v>
      </c>
      <c r="AF7" s="69"/>
      <c r="AG7" s="69"/>
      <c r="AH7" s="69" t="s">
        <v>4</v>
      </c>
      <c r="AI7" s="69" t="s">
        <v>1</v>
      </c>
      <c r="AJ7" s="69" t="s">
        <v>2</v>
      </c>
      <c r="AK7" s="69" t="s">
        <v>3</v>
      </c>
      <c r="AL7" s="69"/>
      <c r="AM7" s="69"/>
      <c r="AN7" s="69" t="s">
        <v>4</v>
      </c>
    </row>
    <row r="8" spans="1:40" s="2" customFormat="1" ht="34.5" customHeight="1" x14ac:dyDescent="0.3">
      <c r="A8" s="69"/>
      <c r="B8" s="69"/>
      <c r="C8" s="69"/>
      <c r="D8" s="69"/>
      <c r="E8" s="70"/>
      <c r="F8" s="69"/>
      <c r="G8" s="72"/>
      <c r="H8" s="72"/>
      <c r="I8" s="72"/>
      <c r="J8" s="72"/>
      <c r="K8" s="72"/>
      <c r="L8" s="72"/>
      <c r="M8" s="71" t="s">
        <v>59</v>
      </c>
      <c r="N8" s="69" t="s">
        <v>228</v>
      </c>
      <c r="O8" s="69" t="s">
        <v>229</v>
      </c>
      <c r="P8" s="72"/>
      <c r="Q8" s="72"/>
      <c r="R8" s="72"/>
      <c r="S8" s="71" t="s">
        <v>59</v>
      </c>
      <c r="T8" s="69" t="s">
        <v>228</v>
      </c>
      <c r="U8" s="69" t="s">
        <v>229</v>
      </c>
      <c r="V8" s="72"/>
      <c r="W8" s="69"/>
      <c r="X8" s="69"/>
      <c r="Y8" s="69" t="s">
        <v>59</v>
      </c>
      <c r="Z8" s="69" t="s">
        <v>228</v>
      </c>
      <c r="AA8" s="69" t="s">
        <v>229</v>
      </c>
      <c r="AB8" s="69"/>
      <c r="AC8" s="69"/>
      <c r="AD8" s="69"/>
      <c r="AE8" s="69" t="s">
        <v>59</v>
      </c>
      <c r="AF8" s="69" t="s">
        <v>228</v>
      </c>
      <c r="AG8" s="69" t="s">
        <v>229</v>
      </c>
      <c r="AH8" s="69"/>
      <c r="AI8" s="69"/>
      <c r="AJ8" s="69"/>
      <c r="AK8" s="69" t="s">
        <v>59</v>
      </c>
      <c r="AL8" s="69" t="s">
        <v>228</v>
      </c>
      <c r="AM8" s="69" t="s">
        <v>229</v>
      </c>
      <c r="AN8" s="69"/>
    </row>
    <row r="9" spans="1:40" s="2" customFormat="1" ht="25.5" customHeight="1" x14ac:dyDescent="0.3">
      <c r="A9" s="69"/>
      <c r="B9" s="69"/>
      <c r="C9" s="69"/>
      <c r="D9" s="69"/>
      <c r="E9" s="70"/>
      <c r="F9" s="69"/>
      <c r="G9" s="73"/>
      <c r="H9" s="73"/>
      <c r="I9" s="73"/>
      <c r="J9" s="73"/>
      <c r="K9" s="73"/>
      <c r="L9" s="73"/>
      <c r="M9" s="73"/>
      <c r="N9" s="69"/>
      <c r="O9" s="69"/>
      <c r="P9" s="73"/>
      <c r="Q9" s="73"/>
      <c r="R9" s="73"/>
      <c r="S9" s="73"/>
      <c r="T9" s="69"/>
      <c r="U9" s="69"/>
      <c r="V9" s="73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</row>
    <row r="10" spans="1:40" s="2" customFormat="1" x14ac:dyDescent="0.3">
      <c r="A10" s="49"/>
      <c r="B10" s="49" t="s">
        <v>59</v>
      </c>
      <c r="C10" s="54">
        <f>SUM(C11:C73)</f>
        <v>829061</v>
      </c>
      <c r="D10" s="54">
        <f t="shared" ref="D10:AN10" si="0">SUM(D11:D73)</f>
        <v>275655</v>
      </c>
      <c r="E10" s="54">
        <f t="shared" si="0"/>
        <v>315676</v>
      </c>
      <c r="F10" s="54">
        <f t="shared" si="0"/>
        <v>237730</v>
      </c>
      <c r="G10" s="54">
        <f t="shared" si="0"/>
        <v>177606.49599999998</v>
      </c>
      <c r="H10" s="54">
        <f t="shared" si="0"/>
        <v>50655</v>
      </c>
      <c r="I10" s="54">
        <f t="shared" si="0"/>
        <v>85931.495999999999</v>
      </c>
      <c r="J10" s="54">
        <f t="shared" si="0"/>
        <v>41020</v>
      </c>
      <c r="K10" s="54">
        <f t="shared" si="0"/>
        <v>105143</v>
      </c>
      <c r="L10" s="54">
        <f t="shared" si="0"/>
        <v>29596</v>
      </c>
      <c r="M10" s="54">
        <f t="shared" si="0"/>
        <v>53013</v>
      </c>
      <c r="N10" s="54">
        <f t="shared" si="0"/>
        <v>9250</v>
      </c>
      <c r="O10" s="54">
        <f t="shared" si="0"/>
        <v>43763</v>
      </c>
      <c r="P10" s="54">
        <f t="shared" si="0"/>
        <v>22534</v>
      </c>
      <c r="Q10" s="54">
        <f t="shared" si="0"/>
        <v>81316</v>
      </c>
      <c r="R10" s="54">
        <f t="shared" si="0"/>
        <v>25108</v>
      </c>
      <c r="S10" s="54">
        <f t="shared" si="0"/>
        <v>39189</v>
      </c>
      <c r="T10" s="54">
        <f t="shared" si="0"/>
        <v>7422</v>
      </c>
      <c r="U10" s="54">
        <f t="shared" si="0"/>
        <v>31767</v>
      </c>
      <c r="V10" s="54">
        <f t="shared" si="0"/>
        <v>18014</v>
      </c>
      <c r="W10" s="54">
        <f t="shared" si="0"/>
        <v>63838</v>
      </c>
      <c r="X10" s="54">
        <f t="shared" si="0"/>
        <v>17798</v>
      </c>
      <c r="Y10" s="54">
        <f t="shared" si="0"/>
        <v>31611</v>
      </c>
      <c r="Z10" s="54">
        <f t="shared" si="0"/>
        <v>5306</v>
      </c>
      <c r="AA10" s="54">
        <f t="shared" si="0"/>
        <v>26313</v>
      </c>
      <c r="AB10" s="54">
        <f t="shared" si="0"/>
        <v>14429</v>
      </c>
      <c r="AC10" s="54">
        <f t="shared" si="0"/>
        <v>23020</v>
      </c>
      <c r="AD10" s="54">
        <f t="shared" si="0"/>
        <v>7630</v>
      </c>
      <c r="AE10" s="54">
        <f t="shared" si="0"/>
        <v>10573</v>
      </c>
      <c r="AF10" s="54">
        <f t="shared" si="0"/>
        <v>1845</v>
      </c>
      <c r="AG10" s="54">
        <f t="shared" si="0"/>
        <v>8728</v>
      </c>
      <c r="AH10" s="54">
        <f t="shared" si="0"/>
        <v>4817</v>
      </c>
      <c r="AI10" s="54">
        <f t="shared" si="0"/>
        <v>22157</v>
      </c>
      <c r="AJ10" s="54">
        <f t="shared" si="0"/>
        <v>7296</v>
      </c>
      <c r="AK10" s="54">
        <f t="shared" si="0"/>
        <v>10152</v>
      </c>
      <c r="AL10" s="54">
        <f t="shared" si="0"/>
        <v>1495</v>
      </c>
      <c r="AM10" s="54">
        <f t="shared" si="0"/>
        <v>8657</v>
      </c>
      <c r="AN10" s="54">
        <f t="shared" si="0"/>
        <v>4709</v>
      </c>
    </row>
    <row r="11" spans="1:40" x14ac:dyDescent="0.3">
      <c r="A11" s="50">
        <v>1</v>
      </c>
      <c r="B11" s="50" t="s">
        <v>37</v>
      </c>
      <c r="C11" s="55">
        <f t="shared" ref="C11:C73" si="1">D11+E11+F11</f>
        <v>18780</v>
      </c>
      <c r="D11" s="55">
        <v>2680</v>
      </c>
      <c r="E11" s="55">
        <v>9261</v>
      </c>
      <c r="F11" s="56">
        <v>6839</v>
      </c>
      <c r="G11" s="55">
        <f>H11+I11+J11</f>
        <v>2190</v>
      </c>
      <c r="H11" s="55">
        <v>93</v>
      </c>
      <c r="I11" s="55">
        <v>1703</v>
      </c>
      <c r="J11" s="55">
        <v>394</v>
      </c>
      <c r="K11" s="55">
        <f>L11+M11+P11</f>
        <v>1873</v>
      </c>
      <c r="L11" s="55">
        <v>58</v>
      </c>
      <c r="M11" s="56">
        <f>N11+O11</f>
        <v>1460</v>
      </c>
      <c r="N11" s="55">
        <v>184</v>
      </c>
      <c r="O11" s="55">
        <v>1276</v>
      </c>
      <c r="P11" s="55">
        <v>355</v>
      </c>
      <c r="Q11" s="55">
        <f>R11+S11+V11</f>
        <v>1312</v>
      </c>
      <c r="R11" s="55">
        <v>36</v>
      </c>
      <c r="S11" s="55">
        <f>T11+U11</f>
        <v>1065</v>
      </c>
      <c r="T11" s="55">
        <v>138</v>
      </c>
      <c r="U11" s="55">
        <v>927</v>
      </c>
      <c r="V11" s="55">
        <v>211</v>
      </c>
      <c r="W11" s="55">
        <f>X11+Y11+AB11</f>
        <v>795</v>
      </c>
      <c r="X11" s="55">
        <v>23</v>
      </c>
      <c r="Y11" s="55">
        <f t="shared" ref="Y11:Y73" si="2">Z11+AA11</f>
        <v>633</v>
      </c>
      <c r="Z11" s="55">
        <v>56</v>
      </c>
      <c r="AA11" s="55">
        <v>577</v>
      </c>
      <c r="AB11" s="55">
        <v>139</v>
      </c>
      <c r="AC11" s="55">
        <f t="shared" ref="AC11:AC73" si="3">AD11+AE11+AH11</f>
        <v>517</v>
      </c>
      <c r="AD11" s="55">
        <v>13</v>
      </c>
      <c r="AE11" s="56">
        <f t="shared" ref="AE11:AE73" si="4">AF11+AG11</f>
        <v>432</v>
      </c>
      <c r="AF11" s="55">
        <v>82</v>
      </c>
      <c r="AG11" s="55">
        <v>350</v>
      </c>
      <c r="AH11" s="55">
        <v>72</v>
      </c>
      <c r="AI11" s="55">
        <f t="shared" ref="AI11:AI73" si="5">AJ11+AK11+AN11</f>
        <v>203</v>
      </c>
      <c r="AJ11" s="55">
        <v>17</v>
      </c>
      <c r="AK11" s="55">
        <f t="shared" ref="AK11:AK73" si="6">AL11+AM11</f>
        <v>98</v>
      </c>
      <c r="AL11" s="55">
        <v>14</v>
      </c>
      <c r="AM11" s="55">
        <v>84</v>
      </c>
      <c r="AN11" s="55">
        <v>88</v>
      </c>
    </row>
    <row r="12" spans="1:40" ht="27.6" x14ac:dyDescent="0.3">
      <c r="A12" s="50">
        <v>2</v>
      </c>
      <c r="B12" s="50" t="s">
        <v>60</v>
      </c>
      <c r="C12" s="57"/>
      <c r="D12" s="57"/>
      <c r="E12" s="57"/>
      <c r="F12" s="58"/>
      <c r="G12" s="57"/>
      <c r="H12" s="57"/>
      <c r="I12" s="57"/>
      <c r="J12" s="57"/>
      <c r="K12" s="57"/>
      <c r="L12" s="57"/>
      <c r="M12" s="58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8"/>
      <c r="AF12" s="57"/>
      <c r="AG12" s="57"/>
      <c r="AH12" s="57"/>
      <c r="AI12" s="57"/>
      <c r="AJ12" s="57"/>
      <c r="AK12" s="57"/>
      <c r="AL12" s="57"/>
      <c r="AM12" s="57"/>
      <c r="AN12" s="57"/>
    </row>
    <row r="13" spans="1:40" x14ac:dyDescent="0.3">
      <c r="A13" s="50">
        <v>3</v>
      </c>
      <c r="B13" s="50" t="s">
        <v>41</v>
      </c>
      <c r="C13" s="55">
        <f t="shared" si="1"/>
        <v>6360</v>
      </c>
      <c r="D13" s="55">
        <v>1282</v>
      </c>
      <c r="E13" s="55">
        <v>3073</v>
      </c>
      <c r="F13" s="55">
        <v>2005</v>
      </c>
      <c r="G13" s="55">
        <f>H13+I13+J13</f>
        <v>1527</v>
      </c>
      <c r="H13" s="55">
        <v>59</v>
      </c>
      <c r="I13" s="55">
        <v>1164</v>
      </c>
      <c r="J13" s="55">
        <v>304</v>
      </c>
      <c r="K13" s="55">
        <f>L13+M13+P13</f>
        <v>1233</v>
      </c>
      <c r="L13" s="55">
        <v>42</v>
      </c>
      <c r="M13" s="56">
        <f>N13+O13</f>
        <v>907</v>
      </c>
      <c r="N13" s="55">
        <v>366</v>
      </c>
      <c r="O13" s="55">
        <v>541</v>
      </c>
      <c r="P13" s="55">
        <v>284</v>
      </c>
      <c r="Q13" s="55">
        <f>R13+S13+V13</f>
        <v>790</v>
      </c>
      <c r="R13" s="55">
        <v>29</v>
      </c>
      <c r="S13" s="55">
        <f>T13+U13</f>
        <v>573</v>
      </c>
      <c r="T13" s="55">
        <v>242</v>
      </c>
      <c r="U13" s="55">
        <v>331</v>
      </c>
      <c r="V13" s="55">
        <v>188</v>
      </c>
      <c r="W13" s="55">
        <f t="shared" ref="W13:W73" si="7">X13+Y13+AB13</f>
        <v>706</v>
      </c>
      <c r="X13" s="55">
        <v>28</v>
      </c>
      <c r="Y13" s="55">
        <f t="shared" si="2"/>
        <v>513</v>
      </c>
      <c r="Z13" s="55">
        <v>222</v>
      </c>
      <c r="AA13" s="55">
        <v>291</v>
      </c>
      <c r="AB13" s="55">
        <v>165</v>
      </c>
      <c r="AC13" s="55">
        <f t="shared" si="3"/>
        <v>84</v>
      </c>
      <c r="AD13" s="55">
        <v>1</v>
      </c>
      <c r="AE13" s="56">
        <f t="shared" si="4"/>
        <v>60</v>
      </c>
      <c r="AF13" s="55">
        <v>20</v>
      </c>
      <c r="AG13" s="55">
        <v>40</v>
      </c>
      <c r="AH13" s="55">
        <v>23</v>
      </c>
      <c r="AI13" s="55">
        <f t="shared" si="5"/>
        <v>225</v>
      </c>
      <c r="AJ13" s="55">
        <v>10</v>
      </c>
      <c r="AK13" s="55">
        <f t="shared" si="6"/>
        <v>183</v>
      </c>
      <c r="AL13" s="55">
        <v>66</v>
      </c>
      <c r="AM13" s="55">
        <v>117</v>
      </c>
      <c r="AN13" s="55">
        <v>32</v>
      </c>
    </row>
    <row r="14" spans="1:40" x14ac:dyDescent="0.3">
      <c r="A14" s="50">
        <v>4</v>
      </c>
      <c r="B14" s="50" t="s">
        <v>61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8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8"/>
      <c r="AF14" s="57"/>
      <c r="AG14" s="57"/>
      <c r="AH14" s="57"/>
      <c r="AI14" s="57"/>
      <c r="AJ14" s="57"/>
      <c r="AK14" s="57"/>
      <c r="AL14" s="57"/>
      <c r="AM14" s="57"/>
      <c r="AN14" s="57"/>
    </row>
    <row r="15" spans="1:40" x14ac:dyDescent="0.3">
      <c r="A15" s="50">
        <v>5</v>
      </c>
      <c r="B15" s="50" t="s">
        <v>62</v>
      </c>
      <c r="C15" s="55">
        <f t="shared" si="1"/>
        <v>3581</v>
      </c>
      <c r="D15" s="55">
        <v>1151</v>
      </c>
      <c r="E15" s="55">
        <v>1530</v>
      </c>
      <c r="F15" s="55">
        <v>900</v>
      </c>
      <c r="G15" s="55">
        <f t="shared" ref="G15:G20" si="8">H15+I15+J15</f>
        <v>765</v>
      </c>
      <c r="H15" s="55">
        <v>97</v>
      </c>
      <c r="I15" s="55">
        <v>529</v>
      </c>
      <c r="J15" s="55">
        <v>139</v>
      </c>
      <c r="K15" s="55">
        <f t="shared" ref="K15:K20" si="9">L15+M15+P15</f>
        <v>544</v>
      </c>
      <c r="L15" s="55">
        <v>73</v>
      </c>
      <c r="M15" s="56">
        <f t="shared" ref="M15:M20" si="10">N15+O15</f>
        <v>421</v>
      </c>
      <c r="N15" s="55">
        <v>49</v>
      </c>
      <c r="O15" s="55">
        <v>372</v>
      </c>
      <c r="P15" s="55">
        <v>50</v>
      </c>
      <c r="Q15" s="55">
        <f t="shared" ref="Q15:Q20" si="11">R15+S15+V15</f>
        <v>113</v>
      </c>
      <c r="R15" s="55">
        <v>31</v>
      </c>
      <c r="S15" s="55">
        <f t="shared" ref="S15:S20" si="12">T15+U15</f>
        <v>61</v>
      </c>
      <c r="T15" s="55">
        <v>5</v>
      </c>
      <c r="U15" s="55">
        <v>56</v>
      </c>
      <c r="V15" s="55">
        <v>21</v>
      </c>
      <c r="W15" s="55">
        <f t="shared" si="7"/>
        <v>104</v>
      </c>
      <c r="X15" s="55">
        <v>104</v>
      </c>
      <c r="Y15" s="55"/>
      <c r="Z15" s="55"/>
      <c r="AA15" s="55"/>
      <c r="AB15" s="55"/>
      <c r="AC15" s="55">
        <f t="shared" si="3"/>
        <v>113</v>
      </c>
      <c r="AD15" s="55">
        <v>31</v>
      </c>
      <c r="AE15" s="56">
        <f t="shared" si="4"/>
        <v>61</v>
      </c>
      <c r="AF15" s="56">
        <v>5</v>
      </c>
      <c r="AG15" s="55">
        <v>56</v>
      </c>
      <c r="AH15" s="55">
        <v>21</v>
      </c>
      <c r="AI15" s="55">
        <f t="shared" si="5"/>
        <v>47</v>
      </c>
      <c r="AJ15" s="55">
        <v>2</v>
      </c>
      <c r="AK15" s="55">
        <f t="shared" si="6"/>
        <v>38</v>
      </c>
      <c r="AL15" s="55">
        <v>8</v>
      </c>
      <c r="AM15" s="55">
        <v>30</v>
      </c>
      <c r="AN15" s="55">
        <v>7</v>
      </c>
    </row>
    <row r="16" spans="1:40" x14ac:dyDescent="0.3">
      <c r="A16" s="50">
        <v>6</v>
      </c>
      <c r="B16" s="50" t="s">
        <v>44</v>
      </c>
      <c r="C16" s="55">
        <f t="shared" si="1"/>
        <v>15325</v>
      </c>
      <c r="D16" s="55">
        <v>5690</v>
      </c>
      <c r="E16" s="55">
        <v>5231</v>
      </c>
      <c r="F16" s="56">
        <v>4404</v>
      </c>
      <c r="G16" s="55">
        <f t="shared" si="8"/>
        <v>676</v>
      </c>
      <c r="H16" s="55">
        <v>137</v>
      </c>
      <c r="I16" s="55">
        <v>338</v>
      </c>
      <c r="J16" s="56">
        <v>201</v>
      </c>
      <c r="K16" s="55">
        <f t="shared" si="9"/>
        <v>546</v>
      </c>
      <c r="L16" s="55">
        <v>105</v>
      </c>
      <c r="M16" s="56">
        <f t="shared" si="10"/>
        <v>294</v>
      </c>
      <c r="N16" s="55">
        <v>121</v>
      </c>
      <c r="O16" s="55">
        <v>173</v>
      </c>
      <c r="P16" s="55">
        <v>147</v>
      </c>
      <c r="Q16" s="55">
        <f t="shared" si="11"/>
        <v>525</v>
      </c>
      <c r="R16" s="55">
        <v>105</v>
      </c>
      <c r="S16" s="55">
        <f t="shared" si="12"/>
        <v>283</v>
      </c>
      <c r="T16" s="55">
        <v>121</v>
      </c>
      <c r="U16" s="55">
        <v>162</v>
      </c>
      <c r="V16" s="55">
        <v>137</v>
      </c>
      <c r="W16" s="55">
        <f t="shared" si="7"/>
        <v>525</v>
      </c>
      <c r="X16" s="55">
        <v>105</v>
      </c>
      <c r="Y16" s="55">
        <f t="shared" si="2"/>
        <v>283</v>
      </c>
      <c r="Z16" s="55">
        <v>121</v>
      </c>
      <c r="AA16" s="55">
        <v>162</v>
      </c>
      <c r="AB16" s="55">
        <v>137</v>
      </c>
      <c r="AC16" s="55">
        <f t="shared" si="3"/>
        <v>0</v>
      </c>
      <c r="AD16" s="55"/>
      <c r="AE16" s="56">
        <f t="shared" si="4"/>
        <v>0</v>
      </c>
      <c r="AF16" s="55"/>
      <c r="AG16" s="55"/>
      <c r="AH16" s="55"/>
      <c r="AI16" s="55">
        <f t="shared" si="5"/>
        <v>21</v>
      </c>
      <c r="AJ16" s="55"/>
      <c r="AK16" s="55">
        <f t="shared" si="6"/>
        <v>11</v>
      </c>
      <c r="AL16" s="55"/>
      <c r="AM16" s="55">
        <v>11</v>
      </c>
      <c r="AN16" s="55">
        <v>10</v>
      </c>
    </row>
    <row r="17" spans="1:40" x14ac:dyDescent="0.3">
      <c r="A17" s="50">
        <v>7</v>
      </c>
      <c r="B17" s="50" t="s">
        <v>25</v>
      </c>
      <c r="C17" s="55">
        <f t="shared" si="1"/>
        <v>11016</v>
      </c>
      <c r="D17" s="56">
        <v>2211</v>
      </c>
      <c r="E17" s="56">
        <v>4783</v>
      </c>
      <c r="F17" s="56">
        <v>4022</v>
      </c>
      <c r="G17" s="55">
        <f t="shared" si="8"/>
        <v>884</v>
      </c>
      <c r="H17" s="56">
        <v>231</v>
      </c>
      <c r="I17" s="56">
        <v>439</v>
      </c>
      <c r="J17" s="56">
        <v>214</v>
      </c>
      <c r="K17" s="55">
        <f t="shared" si="9"/>
        <v>472</v>
      </c>
      <c r="L17" s="56">
        <v>112</v>
      </c>
      <c r="M17" s="56">
        <f t="shared" si="10"/>
        <v>239</v>
      </c>
      <c r="N17" s="56">
        <v>44</v>
      </c>
      <c r="O17" s="56">
        <v>195</v>
      </c>
      <c r="P17" s="56">
        <v>121</v>
      </c>
      <c r="Q17" s="55">
        <f t="shared" si="11"/>
        <v>413</v>
      </c>
      <c r="R17" s="56">
        <v>112</v>
      </c>
      <c r="S17" s="55">
        <f t="shared" si="12"/>
        <v>226</v>
      </c>
      <c r="T17" s="56">
        <v>44</v>
      </c>
      <c r="U17" s="56">
        <v>182</v>
      </c>
      <c r="V17" s="56">
        <v>75</v>
      </c>
      <c r="W17" s="55">
        <f t="shared" si="7"/>
        <v>187</v>
      </c>
      <c r="X17" s="56">
        <v>98</v>
      </c>
      <c r="Y17" s="55">
        <f t="shared" si="2"/>
        <v>63</v>
      </c>
      <c r="Z17" s="56">
        <v>19</v>
      </c>
      <c r="AA17" s="56">
        <v>44</v>
      </c>
      <c r="AB17" s="56">
        <v>26</v>
      </c>
      <c r="AC17" s="55">
        <f t="shared" si="3"/>
        <v>226</v>
      </c>
      <c r="AD17" s="56">
        <v>14</v>
      </c>
      <c r="AE17" s="56">
        <f t="shared" si="4"/>
        <v>163</v>
      </c>
      <c r="AF17" s="56">
        <v>25</v>
      </c>
      <c r="AG17" s="56">
        <v>138</v>
      </c>
      <c r="AH17" s="56">
        <v>49</v>
      </c>
      <c r="AI17" s="55">
        <f t="shared" si="5"/>
        <v>0</v>
      </c>
      <c r="AJ17" s="55"/>
      <c r="AK17" s="55">
        <f t="shared" si="6"/>
        <v>0</v>
      </c>
      <c r="AL17" s="55"/>
      <c r="AM17" s="55"/>
      <c r="AN17" s="55"/>
    </row>
    <row r="18" spans="1:40" x14ac:dyDescent="0.25">
      <c r="A18" s="50">
        <v>8</v>
      </c>
      <c r="B18" s="52" t="s">
        <v>53</v>
      </c>
      <c r="C18" s="55">
        <f t="shared" si="1"/>
        <v>13140</v>
      </c>
      <c r="D18" s="55">
        <v>2362</v>
      </c>
      <c r="E18" s="55">
        <v>6094</v>
      </c>
      <c r="F18" s="55">
        <v>4684</v>
      </c>
      <c r="G18" s="55">
        <f t="shared" si="8"/>
        <v>1331</v>
      </c>
      <c r="H18" s="55">
        <v>302</v>
      </c>
      <c r="I18" s="55">
        <v>743</v>
      </c>
      <c r="J18" s="56">
        <v>286</v>
      </c>
      <c r="K18" s="55">
        <f t="shared" si="9"/>
        <v>483</v>
      </c>
      <c r="L18" s="55">
        <v>31</v>
      </c>
      <c r="M18" s="56">
        <f t="shared" si="10"/>
        <v>258</v>
      </c>
      <c r="N18" s="55">
        <v>49</v>
      </c>
      <c r="O18" s="55">
        <v>209</v>
      </c>
      <c r="P18" s="55">
        <v>194</v>
      </c>
      <c r="Q18" s="55">
        <f t="shared" si="11"/>
        <v>381</v>
      </c>
      <c r="R18" s="55">
        <v>15</v>
      </c>
      <c r="S18" s="55">
        <f t="shared" si="12"/>
        <v>224</v>
      </c>
      <c r="T18" s="55">
        <v>48</v>
      </c>
      <c r="U18" s="55">
        <v>176</v>
      </c>
      <c r="V18" s="55">
        <v>142</v>
      </c>
      <c r="W18" s="55">
        <f t="shared" si="7"/>
        <v>9</v>
      </c>
      <c r="X18" s="55">
        <v>0</v>
      </c>
      <c r="Y18" s="55">
        <f t="shared" si="2"/>
        <v>8</v>
      </c>
      <c r="Z18" s="55">
        <v>0</v>
      </c>
      <c r="AA18" s="55">
        <v>8</v>
      </c>
      <c r="AB18" s="55">
        <v>1</v>
      </c>
      <c r="AC18" s="55">
        <f t="shared" si="3"/>
        <v>372</v>
      </c>
      <c r="AD18" s="55">
        <v>15</v>
      </c>
      <c r="AE18" s="56">
        <f t="shared" si="4"/>
        <v>216</v>
      </c>
      <c r="AF18" s="55">
        <v>48</v>
      </c>
      <c r="AG18" s="55">
        <v>168</v>
      </c>
      <c r="AH18" s="55">
        <v>141</v>
      </c>
      <c r="AI18" s="55">
        <f t="shared" si="5"/>
        <v>102</v>
      </c>
      <c r="AJ18" s="55">
        <v>16</v>
      </c>
      <c r="AK18" s="55">
        <f t="shared" si="6"/>
        <v>34</v>
      </c>
      <c r="AL18" s="55">
        <v>1</v>
      </c>
      <c r="AM18" s="55">
        <v>33</v>
      </c>
      <c r="AN18" s="55">
        <v>52</v>
      </c>
    </row>
    <row r="19" spans="1:40" x14ac:dyDescent="0.25">
      <c r="A19" s="50">
        <v>9</v>
      </c>
      <c r="B19" s="52" t="s">
        <v>17</v>
      </c>
      <c r="C19" s="55">
        <f t="shared" si="1"/>
        <v>19777</v>
      </c>
      <c r="D19" s="55">
        <v>7984</v>
      </c>
      <c r="E19" s="55">
        <v>7000</v>
      </c>
      <c r="F19" s="55">
        <v>4793</v>
      </c>
      <c r="G19" s="55">
        <f t="shared" si="8"/>
        <v>4968</v>
      </c>
      <c r="H19" s="55">
        <v>2779</v>
      </c>
      <c r="I19" s="55">
        <v>1411</v>
      </c>
      <c r="J19" s="56">
        <v>778</v>
      </c>
      <c r="K19" s="55">
        <f t="shared" si="9"/>
        <v>2691</v>
      </c>
      <c r="L19" s="55">
        <v>1234</v>
      </c>
      <c r="M19" s="56">
        <f t="shared" si="10"/>
        <v>878</v>
      </c>
      <c r="N19" s="55">
        <v>208</v>
      </c>
      <c r="O19" s="55">
        <v>670</v>
      </c>
      <c r="P19" s="55">
        <v>579</v>
      </c>
      <c r="Q19" s="55">
        <f t="shared" si="11"/>
        <v>1931</v>
      </c>
      <c r="R19" s="55">
        <f>1234-311</f>
        <v>923</v>
      </c>
      <c r="S19" s="55">
        <f t="shared" si="12"/>
        <v>611</v>
      </c>
      <c r="T19" s="55">
        <f>208-57</f>
        <v>151</v>
      </c>
      <c r="U19" s="55">
        <f>670-210</f>
        <v>460</v>
      </c>
      <c r="V19" s="55">
        <f>579-182</f>
        <v>397</v>
      </c>
      <c r="W19" s="55">
        <f t="shared" si="7"/>
        <v>0</v>
      </c>
      <c r="X19" s="55"/>
      <c r="Y19" s="55"/>
      <c r="Z19" s="55"/>
      <c r="AA19" s="55"/>
      <c r="AB19" s="55"/>
      <c r="AC19" s="55"/>
      <c r="AD19" s="55"/>
      <c r="AE19" s="56"/>
      <c r="AF19" s="55"/>
      <c r="AG19" s="55"/>
      <c r="AH19" s="55"/>
      <c r="AI19" s="55">
        <f t="shared" si="5"/>
        <v>760</v>
      </c>
      <c r="AJ19" s="55">
        <v>311</v>
      </c>
      <c r="AK19" s="55">
        <f t="shared" si="6"/>
        <v>267</v>
      </c>
      <c r="AL19" s="55">
        <v>57</v>
      </c>
      <c r="AM19" s="55">
        <v>210</v>
      </c>
      <c r="AN19" s="55">
        <v>182</v>
      </c>
    </row>
    <row r="20" spans="1:40" x14ac:dyDescent="0.3">
      <c r="A20" s="50">
        <v>10</v>
      </c>
      <c r="B20" s="50" t="s">
        <v>34</v>
      </c>
      <c r="C20" s="55">
        <f t="shared" si="1"/>
        <v>11533</v>
      </c>
      <c r="D20" s="55">
        <v>2988</v>
      </c>
      <c r="E20" s="55">
        <v>4907</v>
      </c>
      <c r="F20" s="55">
        <v>3638</v>
      </c>
      <c r="G20" s="55">
        <f t="shared" si="8"/>
        <v>2562</v>
      </c>
      <c r="H20" s="55">
        <v>535</v>
      </c>
      <c r="I20" s="55">
        <v>1134</v>
      </c>
      <c r="J20" s="55">
        <v>893</v>
      </c>
      <c r="K20" s="55">
        <f t="shared" si="9"/>
        <v>1925</v>
      </c>
      <c r="L20" s="55">
        <v>458</v>
      </c>
      <c r="M20" s="56">
        <f t="shared" si="10"/>
        <v>802</v>
      </c>
      <c r="N20" s="55">
        <v>317</v>
      </c>
      <c r="O20" s="55">
        <v>485</v>
      </c>
      <c r="P20" s="55">
        <v>665</v>
      </c>
      <c r="Q20" s="55">
        <f t="shared" si="11"/>
        <v>1926</v>
      </c>
      <c r="R20" s="55">
        <v>401</v>
      </c>
      <c r="S20" s="55">
        <f t="shared" si="12"/>
        <v>865</v>
      </c>
      <c r="T20" s="55">
        <v>380</v>
      </c>
      <c r="U20" s="55">
        <v>485</v>
      </c>
      <c r="V20" s="55">
        <v>660</v>
      </c>
      <c r="W20" s="55">
        <f t="shared" si="7"/>
        <v>1342</v>
      </c>
      <c r="X20" s="55">
        <v>319</v>
      </c>
      <c r="Y20" s="55">
        <f t="shared" si="2"/>
        <v>604</v>
      </c>
      <c r="Z20" s="55">
        <v>297</v>
      </c>
      <c r="AA20" s="55">
        <v>307</v>
      </c>
      <c r="AB20" s="55">
        <v>419</v>
      </c>
      <c r="AC20" s="55">
        <f t="shared" si="3"/>
        <v>498</v>
      </c>
      <c r="AD20" s="55">
        <v>152</v>
      </c>
      <c r="AE20" s="56">
        <f t="shared" si="4"/>
        <v>239</v>
      </c>
      <c r="AF20" s="55">
        <v>111</v>
      </c>
      <c r="AG20" s="55">
        <v>128</v>
      </c>
      <c r="AH20" s="55">
        <v>107</v>
      </c>
      <c r="AI20" s="55">
        <f t="shared" si="5"/>
        <v>377</v>
      </c>
      <c r="AJ20" s="55">
        <v>101</v>
      </c>
      <c r="AK20" s="55">
        <f t="shared" si="6"/>
        <v>134</v>
      </c>
      <c r="AL20" s="55">
        <v>63</v>
      </c>
      <c r="AM20" s="55">
        <v>71</v>
      </c>
      <c r="AN20" s="55">
        <v>142</v>
      </c>
    </row>
    <row r="21" spans="1:40" x14ac:dyDescent="0.3">
      <c r="A21" s="50">
        <v>11</v>
      </c>
      <c r="B21" s="50" t="s">
        <v>63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8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8"/>
      <c r="AF21" s="57"/>
      <c r="AG21" s="57"/>
      <c r="AH21" s="57"/>
      <c r="AI21" s="55">
        <f t="shared" si="5"/>
        <v>346</v>
      </c>
      <c r="AJ21" s="55"/>
      <c r="AK21" s="55">
        <f t="shared" si="6"/>
        <v>185</v>
      </c>
      <c r="AL21" s="55">
        <v>61</v>
      </c>
      <c r="AM21" s="55">
        <v>124</v>
      </c>
      <c r="AN21" s="55">
        <v>161</v>
      </c>
    </row>
    <row r="22" spans="1:40" x14ac:dyDescent="0.3">
      <c r="A22" s="50">
        <v>12</v>
      </c>
      <c r="B22" s="50" t="s">
        <v>64</v>
      </c>
      <c r="C22" s="55">
        <f t="shared" si="1"/>
        <v>12437</v>
      </c>
      <c r="D22" s="55">
        <v>2241</v>
      </c>
      <c r="E22" s="55">
        <v>6288</v>
      </c>
      <c r="F22" s="55">
        <v>3908</v>
      </c>
      <c r="G22" s="55">
        <f>H22+I22+J22</f>
        <v>1266</v>
      </c>
      <c r="H22" s="55">
        <v>132</v>
      </c>
      <c r="I22" s="55">
        <v>654</v>
      </c>
      <c r="J22" s="55">
        <v>480</v>
      </c>
      <c r="K22" s="55">
        <f>L22+M22+P22</f>
        <v>441</v>
      </c>
      <c r="L22" s="55">
        <v>63</v>
      </c>
      <c r="M22" s="56">
        <f>N22+O22</f>
        <v>272</v>
      </c>
      <c r="N22" s="56">
        <v>100</v>
      </c>
      <c r="O22" s="55">
        <v>172</v>
      </c>
      <c r="P22" s="55">
        <v>106</v>
      </c>
      <c r="Q22" s="55">
        <f>R22+S22+V22</f>
        <v>251</v>
      </c>
      <c r="R22" s="55">
        <v>63</v>
      </c>
      <c r="S22" s="55">
        <f>T22+U22</f>
        <v>172</v>
      </c>
      <c r="T22" s="55">
        <v>100</v>
      </c>
      <c r="U22" s="55">
        <v>72</v>
      </c>
      <c r="V22" s="55">
        <v>16</v>
      </c>
      <c r="W22" s="55">
        <f t="shared" si="7"/>
        <v>33</v>
      </c>
      <c r="X22" s="55">
        <v>15</v>
      </c>
      <c r="Y22" s="55">
        <f t="shared" si="2"/>
        <v>18</v>
      </c>
      <c r="Z22" s="55"/>
      <c r="AA22" s="55">
        <v>18</v>
      </c>
      <c r="AB22" s="55"/>
      <c r="AC22" s="55">
        <f t="shared" si="3"/>
        <v>218</v>
      </c>
      <c r="AD22" s="55">
        <v>48</v>
      </c>
      <c r="AE22" s="56">
        <f t="shared" si="4"/>
        <v>154</v>
      </c>
      <c r="AF22" s="55">
        <v>100</v>
      </c>
      <c r="AG22" s="55">
        <v>54</v>
      </c>
      <c r="AH22" s="55">
        <v>16</v>
      </c>
      <c r="AI22" s="55">
        <f t="shared" si="5"/>
        <v>100</v>
      </c>
      <c r="AJ22" s="55"/>
      <c r="AK22" s="55">
        <f t="shared" si="6"/>
        <v>60</v>
      </c>
      <c r="AL22" s="55"/>
      <c r="AM22" s="55">
        <v>60</v>
      </c>
      <c r="AN22" s="55">
        <v>40</v>
      </c>
    </row>
    <row r="23" spans="1:40" x14ac:dyDescent="0.3">
      <c r="A23" s="50">
        <v>13</v>
      </c>
      <c r="B23" s="50" t="s">
        <v>35</v>
      </c>
      <c r="C23" s="55">
        <f t="shared" si="1"/>
        <v>7301</v>
      </c>
      <c r="D23" s="55">
        <v>3082</v>
      </c>
      <c r="E23" s="55">
        <v>3934</v>
      </c>
      <c r="F23" s="55">
        <v>285</v>
      </c>
      <c r="G23" s="55">
        <f>H23+I23+J23</f>
        <v>2649</v>
      </c>
      <c r="H23" s="55">
        <v>1347</v>
      </c>
      <c r="I23" s="56">
        <v>908</v>
      </c>
      <c r="J23" s="56">
        <v>394</v>
      </c>
      <c r="K23" s="55">
        <f>L23+M23+P23</f>
        <v>0</v>
      </c>
      <c r="L23" s="55"/>
      <c r="M23" s="56">
        <f>N23+O23</f>
        <v>0</v>
      </c>
      <c r="N23" s="55"/>
      <c r="O23" s="55"/>
      <c r="P23" s="55"/>
      <c r="Q23" s="55">
        <f>R23+S23+V23</f>
        <v>1952</v>
      </c>
      <c r="R23" s="56">
        <v>933</v>
      </c>
      <c r="S23" s="55">
        <f>T23+U23</f>
        <v>756</v>
      </c>
      <c r="T23" s="56">
        <v>232</v>
      </c>
      <c r="U23" s="56">
        <v>524</v>
      </c>
      <c r="V23" s="55">
        <v>263</v>
      </c>
      <c r="W23" s="55">
        <f t="shared" si="7"/>
        <v>1623</v>
      </c>
      <c r="X23" s="55">
        <v>744</v>
      </c>
      <c r="Y23" s="55">
        <f t="shared" si="2"/>
        <v>659</v>
      </c>
      <c r="Z23" s="55">
        <v>205</v>
      </c>
      <c r="AA23" s="55">
        <v>454</v>
      </c>
      <c r="AB23" s="55">
        <v>220</v>
      </c>
      <c r="AC23" s="55">
        <f t="shared" si="3"/>
        <v>329</v>
      </c>
      <c r="AD23" s="55">
        <v>189</v>
      </c>
      <c r="AE23" s="56">
        <f t="shared" si="4"/>
        <v>97</v>
      </c>
      <c r="AF23" s="55">
        <v>27</v>
      </c>
      <c r="AG23" s="55">
        <v>70</v>
      </c>
      <c r="AH23" s="55">
        <v>43</v>
      </c>
      <c r="AI23" s="55">
        <f t="shared" si="5"/>
        <v>338</v>
      </c>
      <c r="AJ23" s="55">
        <v>154</v>
      </c>
      <c r="AK23" s="55">
        <f t="shared" si="6"/>
        <v>118</v>
      </c>
      <c r="AL23" s="55">
        <v>8</v>
      </c>
      <c r="AM23" s="55">
        <v>110</v>
      </c>
      <c r="AN23" s="55">
        <v>66</v>
      </c>
    </row>
    <row r="24" spans="1:40" x14ac:dyDescent="0.3">
      <c r="A24" s="50">
        <v>14</v>
      </c>
      <c r="B24" s="50" t="s">
        <v>23</v>
      </c>
      <c r="C24" s="55">
        <f t="shared" si="1"/>
        <v>9671</v>
      </c>
      <c r="D24" s="55">
        <v>2796</v>
      </c>
      <c r="E24" s="55">
        <v>4310</v>
      </c>
      <c r="F24" s="55">
        <v>2565</v>
      </c>
      <c r="G24" s="55">
        <f>H24+I24+J24</f>
        <v>3113</v>
      </c>
      <c r="H24" s="55">
        <v>441</v>
      </c>
      <c r="I24" s="55">
        <v>2010</v>
      </c>
      <c r="J24" s="55">
        <v>662</v>
      </c>
      <c r="K24" s="55">
        <f>L24+M24+P24</f>
        <v>963</v>
      </c>
      <c r="L24" s="55">
        <v>91</v>
      </c>
      <c r="M24" s="56">
        <f>N24+O24</f>
        <v>588</v>
      </c>
      <c r="N24" s="55"/>
      <c r="O24" s="55">
        <v>588</v>
      </c>
      <c r="P24" s="55">
        <v>284</v>
      </c>
      <c r="Q24" s="55">
        <f>R24+S24+V24</f>
        <v>0</v>
      </c>
      <c r="R24" s="55"/>
      <c r="S24" s="55">
        <f>T24+U24</f>
        <v>0</v>
      </c>
      <c r="T24" s="55"/>
      <c r="U24" s="55"/>
      <c r="V24" s="55"/>
      <c r="W24" s="55">
        <f t="shared" si="7"/>
        <v>659</v>
      </c>
      <c r="X24" s="55">
        <v>34</v>
      </c>
      <c r="Y24" s="55">
        <f t="shared" si="2"/>
        <v>389</v>
      </c>
      <c r="Z24" s="55"/>
      <c r="AA24" s="55">
        <v>389</v>
      </c>
      <c r="AB24" s="55">
        <v>236</v>
      </c>
      <c r="AC24" s="55">
        <f t="shared" si="3"/>
        <v>167</v>
      </c>
      <c r="AD24" s="55">
        <v>53</v>
      </c>
      <c r="AE24" s="56">
        <f t="shared" si="4"/>
        <v>87</v>
      </c>
      <c r="AF24" s="55"/>
      <c r="AG24" s="55">
        <v>87</v>
      </c>
      <c r="AH24" s="55">
        <v>27</v>
      </c>
      <c r="AI24" s="55">
        <f t="shared" si="5"/>
        <v>67</v>
      </c>
      <c r="AJ24" s="55">
        <v>4</v>
      </c>
      <c r="AK24" s="55">
        <f t="shared" si="6"/>
        <v>42</v>
      </c>
      <c r="AL24" s="55">
        <v>7</v>
      </c>
      <c r="AM24" s="55">
        <v>35</v>
      </c>
      <c r="AN24" s="55">
        <v>21</v>
      </c>
    </row>
    <row r="25" spans="1:40" x14ac:dyDescent="0.3">
      <c r="A25" s="50">
        <v>15</v>
      </c>
      <c r="B25" s="50" t="s">
        <v>65</v>
      </c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8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8"/>
      <c r="AF25" s="57"/>
      <c r="AG25" s="57"/>
      <c r="AH25" s="57"/>
      <c r="AI25" s="55">
        <f t="shared" si="5"/>
        <v>249</v>
      </c>
      <c r="AJ25" s="59">
        <f t="shared" ref="AJ25:AN25" si="13">AJ28+AJ30</f>
        <v>22</v>
      </c>
      <c r="AK25" s="55">
        <f t="shared" si="6"/>
        <v>168</v>
      </c>
      <c r="AL25" s="59">
        <f t="shared" si="13"/>
        <v>26</v>
      </c>
      <c r="AM25" s="59">
        <f t="shared" si="13"/>
        <v>142</v>
      </c>
      <c r="AN25" s="59">
        <f t="shared" si="13"/>
        <v>59</v>
      </c>
    </row>
    <row r="26" spans="1:40" x14ac:dyDescent="0.25">
      <c r="A26" s="50">
        <v>16</v>
      </c>
      <c r="B26" s="53" t="s">
        <v>66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8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8"/>
      <c r="AF26" s="57"/>
      <c r="AG26" s="57"/>
      <c r="AH26" s="57"/>
      <c r="AI26" s="57"/>
      <c r="AJ26" s="60"/>
      <c r="AK26" s="57"/>
      <c r="AL26" s="60"/>
      <c r="AM26" s="60"/>
      <c r="AN26" s="60"/>
    </row>
    <row r="27" spans="1:40" x14ac:dyDescent="0.3">
      <c r="A27" s="50">
        <v>17</v>
      </c>
      <c r="B27" s="50" t="s">
        <v>19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8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8"/>
      <c r="AF27" s="57"/>
      <c r="AG27" s="57"/>
      <c r="AH27" s="57"/>
      <c r="AI27" s="57"/>
      <c r="AJ27" s="60"/>
      <c r="AK27" s="57"/>
      <c r="AL27" s="60"/>
      <c r="AM27" s="60"/>
      <c r="AN27" s="60"/>
    </row>
    <row r="28" spans="1:40" x14ac:dyDescent="0.3">
      <c r="A28" s="50">
        <v>18</v>
      </c>
      <c r="B28" s="50" t="s">
        <v>24</v>
      </c>
      <c r="C28" s="55">
        <f t="shared" si="1"/>
        <v>11727</v>
      </c>
      <c r="D28" s="56">
        <v>3992</v>
      </c>
      <c r="E28" s="56">
        <v>4741</v>
      </c>
      <c r="F28" s="56">
        <v>2994</v>
      </c>
      <c r="G28" s="55">
        <f t="shared" ref="G28:G34" si="14">H28+I28+J28</f>
        <v>1974</v>
      </c>
      <c r="H28" s="56">
        <v>247</v>
      </c>
      <c r="I28" s="56">
        <v>1317</v>
      </c>
      <c r="J28" s="56">
        <v>410</v>
      </c>
      <c r="K28" s="55">
        <f>L28+M28+P28</f>
        <v>1761</v>
      </c>
      <c r="L28" s="56">
        <v>237</v>
      </c>
      <c r="M28" s="56">
        <f>N28+O28</f>
        <v>1145</v>
      </c>
      <c r="N28" s="55">
        <v>240</v>
      </c>
      <c r="O28" s="55">
        <v>905</v>
      </c>
      <c r="P28" s="56">
        <v>379</v>
      </c>
      <c r="Q28" s="55">
        <f t="shared" ref="Q28:Q34" si="15">R28+S28+V28</f>
        <v>1632</v>
      </c>
      <c r="R28" s="56">
        <v>231</v>
      </c>
      <c r="S28" s="55">
        <f t="shared" ref="S28:S34" si="16">T28+U28</f>
        <v>1045</v>
      </c>
      <c r="T28" s="55">
        <v>261</v>
      </c>
      <c r="U28" s="55">
        <v>784</v>
      </c>
      <c r="V28" s="56">
        <v>356</v>
      </c>
      <c r="W28" s="55">
        <f t="shared" si="7"/>
        <v>847</v>
      </c>
      <c r="X28" s="56">
        <v>144</v>
      </c>
      <c r="Y28" s="55">
        <f t="shared" si="2"/>
        <v>468</v>
      </c>
      <c r="Z28" s="55">
        <v>93</v>
      </c>
      <c r="AA28" s="55">
        <v>375</v>
      </c>
      <c r="AB28" s="56">
        <v>235</v>
      </c>
      <c r="AC28" s="55">
        <f t="shared" si="3"/>
        <v>785</v>
      </c>
      <c r="AD28" s="56">
        <v>87</v>
      </c>
      <c r="AE28" s="56">
        <f t="shared" si="4"/>
        <v>577</v>
      </c>
      <c r="AF28" s="55">
        <v>115</v>
      </c>
      <c r="AG28" s="55">
        <v>462</v>
      </c>
      <c r="AH28" s="56">
        <v>121</v>
      </c>
      <c r="AI28" s="55">
        <f t="shared" si="5"/>
        <v>127</v>
      </c>
      <c r="AJ28" s="56">
        <v>6</v>
      </c>
      <c r="AK28" s="55">
        <f t="shared" si="6"/>
        <v>100</v>
      </c>
      <c r="AL28" s="55">
        <v>17</v>
      </c>
      <c r="AM28" s="55">
        <v>83</v>
      </c>
      <c r="AN28" s="55">
        <v>21</v>
      </c>
    </row>
    <row r="29" spans="1:40" x14ac:dyDescent="0.3">
      <c r="A29" s="50">
        <v>19</v>
      </c>
      <c r="B29" s="50" t="s">
        <v>67</v>
      </c>
      <c r="C29" s="55">
        <f t="shared" si="1"/>
        <v>22629</v>
      </c>
      <c r="D29" s="56">
        <v>5409</v>
      </c>
      <c r="E29" s="56">
        <v>9358</v>
      </c>
      <c r="F29" s="56">
        <v>7862</v>
      </c>
      <c r="G29" s="55">
        <f t="shared" si="14"/>
        <v>18663</v>
      </c>
      <c r="H29" s="56">
        <v>4574</v>
      </c>
      <c r="I29" s="56">
        <v>7362</v>
      </c>
      <c r="J29" s="56">
        <v>6727</v>
      </c>
      <c r="K29" s="55"/>
      <c r="L29" s="56"/>
      <c r="M29" s="56"/>
      <c r="N29" s="55"/>
      <c r="O29" s="55"/>
      <c r="P29" s="56"/>
      <c r="Q29" s="55">
        <f t="shared" si="15"/>
        <v>3172</v>
      </c>
      <c r="R29" s="56">
        <v>602</v>
      </c>
      <c r="S29" s="55">
        <f t="shared" si="16"/>
        <v>1700</v>
      </c>
      <c r="T29" s="55">
        <v>337</v>
      </c>
      <c r="U29" s="55">
        <v>1363</v>
      </c>
      <c r="V29" s="56">
        <v>870</v>
      </c>
      <c r="W29" s="55">
        <f t="shared" si="7"/>
        <v>0</v>
      </c>
      <c r="X29" s="56"/>
      <c r="Y29" s="55"/>
      <c r="Z29" s="55"/>
      <c r="AA29" s="55"/>
      <c r="AB29" s="56"/>
      <c r="AC29" s="55"/>
      <c r="AD29" s="56"/>
      <c r="AE29" s="56"/>
      <c r="AF29" s="55"/>
      <c r="AG29" s="55"/>
      <c r="AH29" s="56"/>
      <c r="AI29" s="55"/>
      <c r="AJ29" s="56"/>
      <c r="AK29" s="55"/>
      <c r="AL29" s="55"/>
      <c r="AM29" s="55"/>
      <c r="AN29" s="55"/>
    </row>
    <row r="30" spans="1:40" x14ac:dyDescent="0.25">
      <c r="A30" s="50">
        <v>20</v>
      </c>
      <c r="B30" s="50" t="s">
        <v>68</v>
      </c>
      <c r="C30" s="55">
        <f t="shared" si="1"/>
        <v>15651</v>
      </c>
      <c r="D30" s="56">
        <v>3498</v>
      </c>
      <c r="E30" s="56">
        <v>7318</v>
      </c>
      <c r="F30" s="61">
        <v>4835</v>
      </c>
      <c r="G30" s="55">
        <f t="shared" si="14"/>
        <v>1767</v>
      </c>
      <c r="H30" s="56">
        <v>173</v>
      </c>
      <c r="I30" s="56">
        <v>1177</v>
      </c>
      <c r="J30" s="56">
        <v>417</v>
      </c>
      <c r="K30" s="55">
        <f>L30+M30+P30</f>
        <v>1313</v>
      </c>
      <c r="L30" s="56">
        <v>144</v>
      </c>
      <c r="M30" s="56">
        <f>N30+O30</f>
        <v>846</v>
      </c>
      <c r="N30" s="55">
        <v>111</v>
      </c>
      <c r="O30" s="55">
        <v>735</v>
      </c>
      <c r="P30" s="56">
        <v>323</v>
      </c>
      <c r="Q30" s="55">
        <f t="shared" si="15"/>
        <v>860</v>
      </c>
      <c r="R30" s="56">
        <v>126</v>
      </c>
      <c r="S30" s="55">
        <f t="shared" si="16"/>
        <v>493</v>
      </c>
      <c r="T30" s="55">
        <v>61</v>
      </c>
      <c r="U30" s="55">
        <v>432</v>
      </c>
      <c r="V30" s="56">
        <v>241</v>
      </c>
      <c r="W30" s="55">
        <f t="shared" si="7"/>
        <v>643</v>
      </c>
      <c r="X30" s="62">
        <v>84</v>
      </c>
      <c r="Y30" s="62">
        <v>387</v>
      </c>
      <c r="Z30" s="62">
        <v>54</v>
      </c>
      <c r="AA30" s="62">
        <v>341</v>
      </c>
      <c r="AB30" s="62">
        <v>172</v>
      </c>
      <c r="AC30" s="55">
        <f t="shared" si="3"/>
        <v>209</v>
      </c>
      <c r="AD30" s="62">
        <v>42</v>
      </c>
      <c r="AE30" s="62">
        <v>98</v>
      </c>
      <c r="AF30" s="62">
        <v>7</v>
      </c>
      <c r="AG30" s="62">
        <v>91</v>
      </c>
      <c r="AH30" s="62">
        <v>69</v>
      </c>
      <c r="AI30" s="55">
        <f t="shared" si="5"/>
        <v>122</v>
      </c>
      <c r="AJ30" s="62">
        <v>16</v>
      </c>
      <c r="AK30" s="62">
        <v>68</v>
      </c>
      <c r="AL30" s="62">
        <v>9</v>
      </c>
      <c r="AM30" s="62">
        <v>59</v>
      </c>
      <c r="AN30" s="62">
        <v>38</v>
      </c>
    </row>
    <row r="31" spans="1:40" x14ac:dyDescent="0.3">
      <c r="A31" s="50">
        <v>21</v>
      </c>
      <c r="B31" s="50" t="s">
        <v>47</v>
      </c>
      <c r="C31" s="55">
        <f t="shared" si="1"/>
        <v>15866</v>
      </c>
      <c r="D31" s="55">
        <v>3277</v>
      </c>
      <c r="E31" s="55">
        <v>7474</v>
      </c>
      <c r="F31" s="56">
        <v>5115</v>
      </c>
      <c r="G31" s="55">
        <f t="shared" si="14"/>
        <v>2634</v>
      </c>
      <c r="H31" s="55">
        <v>499</v>
      </c>
      <c r="I31" s="55">
        <v>1393</v>
      </c>
      <c r="J31" s="55">
        <v>742</v>
      </c>
      <c r="K31" s="55">
        <f>L31+M31+P31</f>
        <v>1968</v>
      </c>
      <c r="L31" s="55">
        <v>332</v>
      </c>
      <c r="M31" s="56">
        <f>N31+O31</f>
        <v>1058</v>
      </c>
      <c r="N31" s="55">
        <v>222</v>
      </c>
      <c r="O31" s="55">
        <v>836</v>
      </c>
      <c r="P31" s="55">
        <v>578</v>
      </c>
      <c r="Q31" s="55">
        <f t="shared" si="15"/>
        <v>905</v>
      </c>
      <c r="R31" s="55">
        <v>517</v>
      </c>
      <c r="S31" s="55">
        <f t="shared" si="16"/>
        <v>242</v>
      </c>
      <c r="T31" s="55">
        <v>109</v>
      </c>
      <c r="U31" s="55">
        <v>133</v>
      </c>
      <c r="V31" s="55">
        <v>146</v>
      </c>
      <c r="W31" s="55">
        <f t="shared" si="7"/>
        <v>905</v>
      </c>
      <c r="X31" s="55">
        <v>517</v>
      </c>
      <c r="Y31" s="55">
        <f t="shared" si="2"/>
        <v>242</v>
      </c>
      <c r="Z31" s="55">
        <v>109</v>
      </c>
      <c r="AA31" s="55">
        <v>133</v>
      </c>
      <c r="AB31" s="55">
        <v>146</v>
      </c>
      <c r="AC31" s="55">
        <f t="shared" si="3"/>
        <v>0</v>
      </c>
      <c r="AD31" s="55"/>
      <c r="AE31" s="56">
        <f t="shared" si="4"/>
        <v>0</v>
      </c>
      <c r="AF31" s="55"/>
      <c r="AG31" s="55"/>
      <c r="AH31" s="55"/>
      <c r="AI31" s="55">
        <f t="shared" si="5"/>
        <v>312</v>
      </c>
      <c r="AJ31" s="55">
        <v>61</v>
      </c>
      <c r="AK31" s="55">
        <f t="shared" si="6"/>
        <v>194</v>
      </c>
      <c r="AL31" s="55">
        <v>130</v>
      </c>
      <c r="AM31" s="55">
        <v>64</v>
      </c>
      <c r="AN31" s="55">
        <v>57</v>
      </c>
    </row>
    <row r="32" spans="1:40" x14ac:dyDescent="0.3">
      <c r="A32" s="50">
        <v>22</v>
      </c>
      <c r="B32" s="50" t="s">
        <v>48</v>
      </c>
      <c r="C32" s="55">
        <f t="shared" si="1"/>
        <v>16106</v>
      </c>
      <c r="D32" s="55">
        <v>5169</v>
      </c>
      <c r="E32" s="55">
        <v>6741</v>
      </c>
      <c r="F32" s="56">
        <v>4196</v>
      </c>
      <c r="G32" s="55">
        <f t="shared" si="14"/>
        <v>5547</v>
      </c>
      <c r="H32" s="55">
        <v>1705</v>
      </c>
      <c r="I32" s="55">
        <v>2809</v>
      </c>
      <c r="J32" s="56">
        <v>1033</v>
      </c>
      <c r="K32" s="55">
        <f>L32+M32+P32</f>
        <v>1279</v>
      </c>
      <c r="L32" s="55">
        <v>167</v>
      </c>
      <c r="M32" s="56">
        <f>N32+O32</f>
        <v>535</v>
      </c>
      <c r="N32" s="55">
        <v>307</v>
      </c>
      <c r="O32" s="55">
        <v>228</v>
      </c>
      <c r="P32" s="55">
        <v>577</v>
      </c>
      <c r="Q32" s="55">
        <f t="shared" si="15"/>
        <v>0</v>
      </c>
      <c r="R32" s="55"/>
      <c r="S32" s="55">
        <f t="shared" si="16"/>
        <v>0</v>
      </c>
      <c r="T32" s="55"/>
      <c r="U32" s="55"/>
      <c r="V32" s="55"/>
      <c r="W32" s="55">
        <f t="shared" si="7"/>
        <v>524</v>
      </c>
      <c r="X32" s="55">
        <v>57</v>
      </c>
      <c r="Y32" s="55">
        <f t="shared" si="2"/>
        <v>169</v>
      </c>
      <c r="Z32" s="55">
        <v>135</v>
      </c>
      <c r="AA32" s="55">
        <v>34</v>
      </c>
      <c r="AB32" s="55">
        <v>298</v>
      </c>
      <c r="AC32" s="55">
        <f t="shared" si="3"/>
        <v>394</v>
      </c>
      <c r="AD32" s="55">
        <v>79</v>
      </c>
      <c r="AE32" s="56">
        <f t="shared" si="4"/>
        <v>171</v>
      </c>
      <c r="AF32" s="55">
        <v>78</v>
      </c>
      <c r="AG32" s="55">
        <v>93</v>
      </c>
      <c r="AH32" s="55">
        <v>144</v>
      </c>
      <c r="AI32" s="55">
        <f t="shared" si="5"/>
        <v>117</v>
      </c>
      <c r="AJ32" s="55">
        <v>26</v>
      </c>
      <c r="AK32" s="55">
        <f t="shared" si="6"/>
        <v>55</v>
      </c>
      <c r="AL32" s="55">
        <v>27</v>
      </c>
      <c r="AM32" s="55">
        <v>28</v>
      </c>
      <c r="AN32" s="55">
        <v>36</v>
      </c>
    </row>
    <row r="33" spans="1:40" x14ac:dyDescent="0.3">
      <c r="A33" s="50">
        <v>23</v>
      </c>
      <c r="B33" s="50" t="s">
        <v>21</v>
      </c>
      <c r="C33" s="55">
        <f t="shared" si="1"/>
        <v>10493</v>
      </c>
      <c r="D33" s="55">
        <v>4327</v>
      </c>
      <c r="E33" s="55">
        <v>3422</v>
      </c>
      <c r="F33" s="56">
        <v>2744</v>
      </c>
      <c r="G33" s="55">
        <f t="shared" si="14"/>
        <v>2784</v>
      </c>
      <c r="H33" s="56">
        <v>638</v>
      </c>
      <c r="I33" s="56">
        <v>1586</v>
      </c>
      <c r="J33" s="56">
        <v>560</v>
      </c>
      <c r="K33" s="55">
        <f>L33+M33+P33</f>
        <v>2500</v>
      </c>
      <c r="L33" s="56">
        <v>580</v>
      </c>
      <c r="M33" s="56">
        <f>N33+O33</f>
        <v>1388</v>
      </c>
      <c r="N33" s="56">
        <v>11</v>
      </c>
      <c r="O33" s="56">
        <v>1377</v>
      </c>
      <c r="P33" s="56">
        <v>532</v>
      </c>
      <c r="Q33" s="55">
        <f t="shared" si="15"/>
        <v>0</v>
      </c>
      <c r="R33" s="55"/>
      <c r="S33" s="55">
        <f t="shared" si="16"/>
        <v>0</v>
      </c>
      <c r="T33" s="55"/>
      <c r="U33" s="55"/>
      <c r="V33" s="55"/>
      <c r="W33" s="55">
        <f t="shared" si="7"/>
        <v>0</v>
      </c>
      <c r="X33" s="55"/>
      <c r="Y33" s="55">
        <f t="shared" si="2"/>
        <v>0</v>
      </c>
      <c r="Z33" s="55"/>
      <c r="AA33" s="55"/>
      <c r="AB33" s="55"/>
      <c r="AC33" s="55">
        <f t="shared" si="3"/>
        <v>1147</v>
      </c>
      <c r="AD33" s="56">
        <v>265</v>
      </c>
      <c r="AE33" s="56">
        <f t="shared" si="4"/>
        <v>615</v>
      </c>
      <c r="AF33" s="55"/>
      <c r="AG33" s="55">
        <v>615</v>
      </c>
      <c r="AH33" s="55">
        <v>267</v>
      </c>
      <c r="AI33" s="55">
        <f t="shared" si="5"/>
        <v>1353</v>
      </c>
      <c r="AJ33" s="55">
        <v>315</v>
      </c>
      <c r="AK33" s="55">
        <f t="shared" si="6"/>
        <v>773</v>
      </c>
      <c r="AL33" s="55">
        <v>11</v>
      </c>
      <c r="AM33" s="55">
        <v>762</v>
      </c>
      <c r="AN33" s="55">
        <v>265</v>
      </c>
    </row>
    <row r="34" spans="1:40" x14ac:dyDescent="0.3">
      <c r="A34" s="50">
        <v>24</v>
      </c>
      <c r="B34" s="50" t="s">
        <v>69</v>
      </c>
      <c r="C34" s="55">
        <f t="shared" si="1"/>
        <v>87909</v>
      </c>
      <c r="D34" s="55">
        <f>28162+11661</f>
        <v>39823</v>
      </c>
      <c r="E34" s="55">
        <f>23581+2844</f>
        <v>26425</v>
      </c>
      <c r="F34" s="56">
        <f>19070+2591</f>
        <v>21661</v>
      </c>
      <c r="G34" s="55">
        <f t="shared" si="14"/>
        <v>18448</v>
      </c>
      <c r="H34" s="56">
        <f>2915+4502</f>
        <v>7417</v>
      </c>
      <c r="I34" s="56">
        <f>7992+644</f>
        <v>8636</v>
      </c>
      <c r="J34" s="56">
        <f>2367+28</f>
        <v>2395</v>
      </c>
      <c r="K34" s="55">
        <f>L34+M34+P34</f>
        <v>15160</v>
      </c>
      <c r="L34" s="56">
        <f>2759+4478</f>
        <v>7237</v>
      </c>
      <c r="M34" s="56">
        <f>N34+O34</f>
        <v>6023</v>
      </c>
      <c r="N34" s="56">
        <f>1180+18</f>
        <v>1198</v>
      </c>
      <c r="O34" s="56">
        <f>4271+554</f>
        <v>4825</v>
      </c>
      <c r="P34" s="56">
        <f>1876+24</f>
        <v>1900</v>
      </c>
      <c r="Q34" s="55">
        <f t="shared" si="15"/>
        <v>11513</v>
      </c>
      <c r="R34" s="55">
        <f>2312+2826</f>
        <v>5138</v>
      </c>
      <c r="S34" s="55">
        <f t="shared" si="16"/>
        <v>4963</v>
      </c>
      <c r="T34" s="55">
        <f>1068+18</f>
        <v>1086</v>
      </c>
      <c r="U34" s="55">
        <f>3367+510</f>
        <v>3877</v>
      </c>
      <c r="V34" s="55">
        <f>1389+23</f>
        <v>1412</v>
      </c>
      <c r="W34" s="55">
        <f t="shared" si="7"/>
        <v>6948</v>
      </c>
      <c r="X34" s="55">
        <f>1339+928</f>
        <v>2267</v>
      </c>
      <c r="Y34" s="55">
        <f t="shared" si="2"/>
        <v>3789</v>
      </c>
      <c r="Z34" s="55">
        <f>851+14</f>
        <v>865</v>
      </c>
      <c r="AA34" s="55">
        <f>2497+427</f>
        <v>2924</v>
      </c>
      <c r="AB34" s="55">
        <f>876+16</f>
        <v>892</v>
      </c>
      <c r="AC34" s="55">
        <f t="shared" si="3"/>
        <v>4565</v>
      </c>
      <c r="AD34" s="56">
        <f>973+1898</f>
        <v>2871</v>
      </c>
      <c r="AE34" s="56">
        <f t="shared" si="4"/>
        <v>1174</v>
      </c>
      <c r="AF34" s="55">
        <f>217+4</f>
        <v>221</v>
      </c>
      <c r="AG34" s="55">
        <f>870+83</f>
        <v>953</v>
      </c>
      <c r="AH34" s="55">
        <f>513+7</f>
        <v>520</v>
      </c>
      <c r="AI34" s="55">
        <f t="shared" si="5"/>
        <v>3647</v>
      </c>
      <c r="AJ34" s="55">
        <f>447+1652</f>
        <v>2099</v>
      </c>
      <c r="AK34" s="55">
        <f>AL34+AM34</f>
        <v>1060</v>
      </c>
      <c r="AL34" s="55">
        <f>112</f>
        <v>112</v>
      </c>
      <c r="AM34" s="55">
        <f>904+44</f>
        <v>948</v>
      </c>
      <c r="AN34" s="55">
        <v>488</v>
      </c>
    </row>
    <row r="35" spans="1:40" x14ac:dyDescent="0.3">
      <c r="A35" s="50">
        <v>25</v>
      </c>
      <c r="B35" s="50" t="s">
        <v>55</v>
      </c>
      <c r="C35" s="57"/>
      <c r="D35" s="57"/>
      <c r="E35" s="57"/>
      <c r="F35" s="58"/>
      <c r="G35" s="57"/>
      <c r="H35" s="58"/>
      <c r="I35" s="58"/>
      <c r="J35" s="58"/>
      <c r="K35" s="57"/>
      <c r="L35" s="58"/>
      <c r="M35" s="58"/>
      <c r="N35" s="58"/>
      <c r="O35" s="58"/>
      <c r="P35" s="58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8"/>
      <c r="AE35" s="58"/>
      <c r="AF35" s="57"/>
      <c r="AG35" s="57"/>
      <c r="AH35" s="57"/>
      <c r="AI35" s="57"/>
      <c r="AJ35" s="57"/>
      <c r="AK35" s="57"/>
      <c r="AL35" s="57"/>
      <c r="AM35" s="57"/>
      <c r="AN35" s="57"/>
    </row>
    <row r="36" spans="1:40" x14ac:dyDescent="0.3">
      <c r="A36" s="50">
        <v>26</v>
      </c>
      <c r="B36" s="50" t="s">
        <v>28</v>
      </c>
      <c r="C36" s="55">
        <f t="shared" si="1"/>
        <v>22847</v>
      </c>
      <c r="D36" s="56">
        <v>9463</v>
      </c>
      <c r="E36" s="56">
        <v>7581</v>
      </c>
      <c r="F36" s="56">
        <v>5803</v>
      </c>
      <c r="G36" s="55">
        <f>H36+I36+J36</f>
        <v>2394</v>
      </c>
      <c r="H36" s="56">
        <v>715</v>
      </c>
      <c r="I36" s="56">
        <v>1253</v>
      </c>
      <c r="J36" s="56">
        <v>426</v>
      </c>
      <c r="K36" s="55">
        <f>L36+M36+P36</f>
        <v>977</v>
      </c>
      <c r="L36" s="56">
        <v>606</v>
      </c>
      <c r="M36" s="56">
        <f>N36+O36</f>
        <v>0</v>
      </c>
      <c r="N36" s="55"/>
      <c r="O36" s="55"/>
      <c r="P36" s="56">
        <v>371</v>
      </c>
      <c r="Q36" s="55">
        <f>R36+S36+V36</f>
        <v>0</v>
      </c>
      <c r="R36" s="55"/>
      <c r="S36" s="55">
        <f>T36+U36</f>
        <v>0</v>
      </c>
      <c r="T36" s="55"/>
      <c r="U36" s="55"/>
      <c r="V36" s="55"/>
      <c r="W36" s="55">
        <f t="shared" si="7"/>
        <v>1715</v>
      </c>
      <c r="X36" s="56">
        <v>482</v>
      </c>
      <c r="Y36" s="55">
        <f t="shared" si="2"/>
        <v>1096</v>
      </c>
      <c r="Z36" s="55"/>
      <c r="AA36" s="56">
        <v>1096</v>
      </c>
      <c r="AB36" s="55">
        <v>137</v>
      </c>
      <c r="AC36" s="55">
        <f t="shared" si="3"/>
        <v>251</v>
      </c>
      <c r="AD36" s="56">
        <v>6</v>
      </c>
      <c r="AE36" s="56">
        <f t="shared" si="4"/>
        <v>23</v>
      </c>
      <c r="AF36" s="56">
        <v>4</v>
      </c>
      <c r="AG36" s="55">
        <v>19</v>
      </c>
      <c r="AH36" s="55">
        <v>222</v>
      </c>
      <c r="AI36" s="55">
        <f t="shared" si="5"/>
        <v>136</v>
      </c>
      <c r="AJ36" s="55">
        <v>124</v>
      </c>
      <c r="AK36" s="55">
        <f t="shared" si="6"/>
        <v>0</v>
      </c>
      <c r="AL36" s="55"/>
      <c r="AM36" s="55"/>
      <c r="AN36" s="55">
        <v>12</v>
      </c>
    </row>
    <row r="37" spans="1:40" x14ac:dyDescent="0.3">
      <c r="A37" s="50">
        <v>27</v>
      </c>
      <c r="B37" s="50" t="s">
        <v>45</v>
      </c>
      <c r="C37" s="55">
        <f t="shared" si="1"/>
        <v>21467</v>
      </c>
      <c r="D37" s="55">
        <v>8639</v>
      </c>
      <c r="E37" s="55">
        <v>7260</v>
      </c>
      <c r="F37" s="55">
        <v>5568</v>
      </c>
      <c r="G37" s="55">
        <f>H37+I37+J37</f>
        <v>4918</v>
      </c>
      <c r="H37" s="55">
        <v>2527</v>
      </c>
      <c r="I37" s="55">
        <v>1861</v>
      </c>
      <c r="J37" s="55">
        <v>530</v>
      </c>
      <c r="K37" s="55">
        <f>L37+M37+P37</f>
        <v>3621</v>
      </c>
      <c r="L37" s="55">
        <v>1911</v>
      </c>
      <c r="M37" s="56">
        <f>N37+O37</f>
        <v>1393</v>
      </c>
      <c r="N37" s="55">
        <v>28</v>
      </c>
      <c r="O37" s="55">
        <v>1365</v>
      </c>
      <c r="P37" s="55">
        <v>317</v>
      </c>
      <c r="Q37" s="55">
        <f>R37+S37+V37</f>
        <v>881</v>
      </c>
      <c r="R37" s="55">
        <v>582</v>
      </c>
      <c r="S37" s="55">
        <f>T37+U37</f>
        <v>245</v>
      </c>
      <c r="T37" s="55">
        <v>69</v>
      </c>
      <c r="U37" s="55">
        <v>176</v>
      </c>
      <c r="V37" s="55">
        <v>54</v>
      </c>
      <c r="W37" s="55">
        <f t="shared" si="7"/>
        <v>706</v>
      </c>
      <c r="X37" s="55">
        <v>495</v>
      </c>
      <c r="Y37" s="55">
        <f t="shared" si="2"/>
        <v>177</v>
      </c>
      <c r="Z37" s="55">
        <v>38</v>
      </c>
      <c r="AA37" s="55">
        <v>139</v>
      </c>
      <c r="AB37" s="55">
        <v>34</v>
      </c>
      <c r="AC37" s="55">
        <f t="shared" si="3"/>
        <v>175</v>
      </c>
      <c r="AD37" s="55">
        <v>87</v>
      </c>
      <c r="AE37" s="56">
        <f t="shared" si="4"/>
        <v>68</v>
      </c>
      <c r="AF37" s="55">
        <v>31</v>
      </c>
      <c r="AG37" s="55">
        <v>37</v>
      </c>
      <c r="AH37" s="55">
        <v>20</v>
      </c>
      <c r="AI37" s="55">
        <f t="shared" si="5"/>
        <v>1890</v>
      </c>
      <c r="AJ37" s="55">
        <v>1050</v>
      </c>
      <c r="AK37" s="55">
        <f t="shared" si="6"/>
        <v>540</v>
      </c>
      <c r="AL37" s="55">
        <v>40</v>
      </c>
      <c r="AM37" s="55">
        <v>500</v>
      </c>
      <c r="AN37" s="55">
        <v>300</v>
      </c>
    </row>
    <row r="38" spans="1:40" x14ac:dyDescent="0.3">
      <c r="A38" s="50">
        <v>28</v>
      </c>
      <c r="B38" s="50" t="s">
        <v>20</v>
      </c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8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8"/>
      <c r="AF38" s="57"/>
      <c r="AG38" s="57"/>
      <c r="AH38" s="57"/>
      <c r="AI38" s="57"/>
      <c r="AJ38" s="57"/>
      <c r="AK38" s="57"/>
      <c r="AL38" s="57"/>
      <c r="AM38" s="57"/>
      <c r="AN38" s="57"/>
    </row>
    <row r="39" spans="1:40" x14ac:dyDescent="0.3">
      <c r="A39" s="50">
        <v>29</v>
      </c>
      <c r="B39" s="50" t="s">
        <v>39</v>
      </c>
      <c r="C39" s="55">
        <f t="shared" si="1"/>
        <v>65871</v>
      </c>
      <c r="D39" s="55">
        <v>25909</v>
      </c>
      <c r="E39" s="55">
        <v>22320</v>
      </c>
      <c r="F39" s="56">
        <v>17642</v>
      </c>
      <c r="G39" s="55">
        <f>H39+I39+J39</f>
        <v>10106</v>
      </c>
      <c r="H39" s="56">
        <v>5467</v>
      </c>
      <c r="I39" s="56">
        <v>3546</v>
      </c>
      <c r="J39" s="56">
        <v>1093</v>
      </c>
      <c r="K39" s="55">
        <f>L39+M39+P39</f>
        <v>8250</v>
      </c>
      <c r="L39" s="55">
        <v>4511</v>
      </c>
      <c r="M39" s="56">
        <f>N39+O39</f>
        <v>2896</v>
      </c>
      <c r="N39" s="55">
        <v>579</v>
      </c>
      <c r="O39" s="56">
        <v>2317</v>
      </c>
      <c r="P39" s="56">
        <v>843</v>
      </c>
      <c r="Q39" s="55">
        <f>R39+S39+V39</f>
        <v>7361</v>
      </c>
      <c r="R39" s="56">
        <v>3966</v>
      </c>
      <c r="S39" s="55">
        <f>T39+U39</f>
        <v>2683</v>
      </c>
      <c r="T39" s="55">
        <v>670</v>
      </c>
      <c r="U39" s="56">
        <v>2013</v>
      </c>
      <c r="V39" s="56">
        <v>712</v>
      </c>
      <c r="W39" s="55">
        <f t="shared" si="7"/>
        <v>4500</v>
      </c>
      <c r="X39" s="56">
        <v>2809</v>
      </c>
      <c r="Y39" s="55">
        <f t="shared" si="2"/>
        <v>1378</v>
      </c>
      <c r="Z39" s="55">
        <v>275</v>
      </c>
      <c r="AA39" s="56">
        <v>1103</v>
      </c>
      <c r="AB39" s="56">
        <v>313</v>
      </c>
      <c r="AC39" s="55">
        <f t="shared" si="3"/>
        <v>2861</v>
      </c>
      <c r="AD39" s="56">
        <v>1157</v>
      </c>
      <c r="AE39" s="56">
        <f t="shared" si="4"/>
        <v>1305</v>
      </c>
      <c r="AF39" s="55">
        <v>37</v>
      </c>
      <c r="AG39" s="55">
        <v>1268</v>
      </c>
      <c r="AH39" s="56">
        <v>399</v>
      </c>
      <c r="AI39" s="55">
        <f t="shared" si="5"/>
        <v>895</v>
      </c>
      <c r="AJ39" s="56">
        <v>551</v>
      </c>
      <c r="AK39" s="55">
        <f t="shared" si="6"/>
        <v>213</v>
      </c>
      <c r="AL39" s="56">
        <v>32</v>
      </c>
      <c r="AM39" s="56">
        <v>181</v>
      </c>
      <c r="AN39" s="56">
        <v>131</v>
      </c>
    </row>
    <row r="40" spans="1:40" x14ac:dyDescent="0.3">
      <c r="A40" s="50">
        <v>30</v>
      </c>
      <c r="B40" s="50" t="s">
        <v>52</v>
      </c>
      <c r="C40" s="55">
        <f t="shared" si="1"/>
        <v>10427</v>
      </c>
      <c r="D40" s="55">
        <v>5129</v>
      </c>
      <c r="E40" s="55">
        <v>1967</v>
      </c>
      <c r="F40" s="56">
        <v>3331</v>
      </c>
      <c r="G40" s="55">
        <f>H40+I40+J40</f>
        <v>4624</v>
      </c>
      <c r="H40" s="55">
        <v>1420</v>
      </c>
      <c r="I40" s="55">
        <v>1967</v>
      </c>
      <c r="J40" s="56">
        <v>1237</v>
      </c>
      <c r="K40" s="55">
        <f>L40+M40+P40</f>
        <v>3475</v>
      </c>
      <c r="L40" s="55">
        <v>818</v>
      </c>
      <c r="M40" s="56">
        <f>N40+O40</f>
        <v>1659</v>
      </c>
      <c r="N40" s="55">
        <v>272</v>
      </c>
      <c r="O40" s="55">
        <v>1387</v>
      </c>
      <c r="P40" s="55">
        <v>998</v>
      </c>
      <c r="Q40" s="55">
        <f>R40+S40+V40</f>
        <v>2620</v>
      </c>
      <c r="R40" s="55">
        <v>692</v>
      </c>
      <c r="S40" s="55">
        <f>T40+U40</f>
        <v>1176</v>
      </c>
      <c r="T40" s="55">
        <v>315</v>
      </c>
      <c r="U40" s="55">
        <v>861</v>
      </c>
      <c r="V40" s="55">
        <v>752</v>
      </c>
      <c r="W40" s="55">
        <f t="shared" si="7"/>
        <v>2219</v>
      </c>
      <c r="X40" s="55">
        <v>582</v>
      </c>
      <c r="Y40" s="55">
        <f t="shared" si="2"/>
        <v>1002</v>
      </c>
      <c r="Z40" s="55">
        <v>305</v>
      </c>
      <c r="AA40" s="55">
        <v>697</v>
      </c>
      <c r="AB40" s="55">
        <v>635</v>
      </c>
      <c r="AC40" s="55">
        <f t="shared" si="3"/>
        <v>401</v>
      </c>
      <c r="AD40" s="55">
        <v>110</v>
      </c>
      <c r="AE40" s="56">
        <f t="shared" si="4"/>
        <v>174</v>
      </c>
      <c r="AF40" s="55">
        <v>10</v>
      </c>
      <c r="AG40" s="55">
        <v>164</v>
      </c>
      <c r="AH40" s="55">
        <v>117</v>
      </c>
      <c r="AI40" s="55">
        <f t="shared" si="5"/>
        <v>636</v>
      </c>
      <c r="AJ40" s="55">
        <v>101</v>
      </c>
      <c r="AK40" s="55">
        <f t="shared" si="6"/>
        <v>342</v>
      </c>
      <c r="AL40" s="55">
        <v>134</v>
      </c>
      <c r="AM40" s="55">
        <v>208</v>
      </c>
      <c r="AN40" s="55">
        <v>193</v>
      </c>
    </row>
    <row r="41" spans="1:40" x14ac:dyDescent="0.25">
      <c r="A41" s="50">
        <v>31</v>
      </c>
      <c r="B41" s="53" t="s">
        <v>70</v>
      </c>
      <c r="C41" s="57"/>
      <c r="D41" s="57"/>
      <c r="E41" s="57"/>
      <c r="F41" s="58"/>
      <c r="G41" s="57"/>
      <c r="H41" s="57"/>
      <c r="I41" s="57"/>
      <c r="J41" s="58"/>
      <c r="K41" s="57"/>
      <c r="L41" s="57"/>
      <c r="M41" s="58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8"/>
      <c r="AF41" s="57"/>
      <c r="AG41" s="57"/>
      <c r="AH41" s="57"/>
      <c r="AI41" s="57"/>
      <c r="AJ41" s="57"/>
      <c r="AK41" s="57"/>
      <c r="AL41" s="57"/>
      <c r="AM41" s="57"/>
      <c r="AN41" s="57"/>
    </row>
    <row r="42" spans="1:40" x14ac:dyDescent="0.3">
      <c r="A42" s="50">
        <v>32</v>
      </c>
      <c r="B42" s="50" t="s">
        <v>46</v>
      </c>
      <c r="C42" s="55">
        <f t="shared" si="1"/>
        <v>11557</v>
      </c>
      <c r="D42" s="55">
        <v>2690</v>
      </c>
      <c r="E42" s="55">
        <v>4854</v>
      </c>
      <c r="F42" s="55">
        <v>4013</v>
      </c>
      <c r="G42" s="55">
        <f t="shared" ref="G42:G52" si="17">H42+I42+J42</f>
        <v>644.49599999999998</v>
      </c>
      <c r="H42" s="55">
        <v>67</v>
      </c>
      <c r="I42" s="55">
        <v>1.496</v>
      </c>
      <c r="J42" s="55">
        <v>576</v>
      </c>
      <c r="K42" s="55">
        <f t="shared" ref="K42:K52" si="18">L42+M42+P42</f>
        <v>1568</v>
      </c>
      <c r="L42" s="55">
        <v>784</v>
      </c>
      <c r="M42" s="56">
        <f t="shared" ref="M42:M52" si="19">N42+O42</f>
        <v>540</v>
      </c>
      <c r="N42" s="55">
        <v>28</v>
      </c>
      <c r="O42" s="55">
        <v>512</v>
      </c>
      <c r="P42" s="55">
        <v>244</v>
      </c>
      <c r="Q42" s="55">
        <f t="shared" ref="Q42:Q52" si="20">R42+S42+V42</f>
        <v>305</v>
      </c>
      <c r="R42" s="55">
        <v>23</v>
      </c>
      <c r="S42" s="55">
        <f t="shared" ref="S42:S52" si="21">T42+U42</f>
        <v>176</v>
      </c>
      <c r="T42" s="55">
        <v>52</v>
      </c>
      <c r="U42" s="55">
        <v>124</v>
      </c>
      <c r="V42" s="55">
        <v>106</v>
      </c>
      <c r="W42" s="55">
        <f t="shared" si="7"/>
        <v>164</v>
      </c>
      <c r="X42" s="55">
        <v>23</v>
      </c>
      <c r="Y42" s="55">
        <f t="shared" si="2"/>
        <v>100</v>
      </c>
      <c r="Z42" s="55">
        <v>17</v>
      </c>
      <c r="AA42" s="55">
        <v>83</v>
      </c>
      <c r="AB42" s="55">
        <v>41</v>
      </c>
      <c r="AC42" s="55">
        <f t="shared" si="3"/>
        <v>141</v>
      </c>
      <c r="AD42" s="55"/>
      <c r="AE42" s="56">
        <f t="shared" si="4"/>
        <v>76</v>
      </c>
      <c r="AF42" s="55">
        <v>19</v>
      </c>
      <c r="AG42" s="55">
        <v>57</v>
      </c>
      <c r="AH42" s="55">
        <v>65</v>
      </c>
      <c r="AI42" s="55">
        <f t="shared" si="5"/>
        <v>479</v>
      </c>
      <c r="AJ42" s="55">
        <v>5</v>
      </c>
      <c r="AK42" s="55">
        <f t="shared" si="6"/>
        <v>336</v>
      </c>
      <c r="AL42" s="55">
        <v>57</v>
      </c>
      <c r="AM42" s="55">
        <v>279</v>
      </c>
      <c r="AN42" s="55">
        <v>138</v>
      </c>
    </row>
    <row r="43" spans="1:40" x14ac:dyDescent="0.3">
      <c r="A43" s="50">
        <v>33</v>
      </c>
      <c r="B43" s="50" t="s">
        <v>38</v>
      </c>
      <c r="C43" s="55">
        <f t="shared" si="1"/>
        <v>17642</v>
      </c>
      <c r="D43" s="56">
        <v>3135</v>
      </c>
      <c r="E43" s="56">
        <v>9092</v>
      </c>
      <c r="F43" s="56">
        <v>5415</v>
      </c>
      <c r="G43" s="55">
        <f t="shared" si="17"/>
        <v>2698</v>
      </c>
      <c r="H43" s="56">
        <v>640</v>
      </c>
      <c r="I43" s="56">
        <v>1187</v>
      </c>
      <c r="J43" s="56">
        <v>871</v>
      </c>
      <c r="K43" s="55">
        <f t="shared" si="18"/>
        <v>1312</v>
      </c>
      <c r="L43" s="56">
        <v>193</v>
      </c>
      <c r="M43" s="56">
        <f t="shared" si="19"/>
        <v>601</v>
      </c>
      <c r="N43" s="56">
        <v>328</v>
      </c>
      <c r="O43" s="56">
        <v>273</v>
      </c>
      <c r="P43" s="56">
        <v>518</v>
      </c>
      <c r="Q43" s="55">
        <f t="shared" si="20"/>
        <v>845</v>
      </c>
      <c r="R43" s="55">
        <v>84</v>
      </c>
      <c r="S43" s="55">
        <f t="shared" si="21"/>
        <v>388</v>
      </c>
      <c r="T43" s="55">
        <v>184</v>
      </c>
      <c r="U43" s="55">
        <v>204</v>
      </c>
      <c r="V43" s="55">
        <v>373</v>
      </c>
      <c r="W43" s="55">
        <f t="shared" si="7"/>
        <v>548</v>
      </c>
      <c r="X43" s="55">
        <v>14</v>
      </c>
      <c r="Y43" s="55">
        <f t="shared" si="2"/>
        <v>263</v>
      </c>
      <c r="Z43" s="55">
        <v>116</v>
      </c>
      <c r="AA43" s="55">
        <v>147</v>
      </c>
      <c r="AB43" s="55">
        <v>271</v>
      </c>
      <c r="AC43" s="55">
        <f t="shared" si="3"/>
        <v>297</v>
      </c>
      <c r="AD43" s="55">
        <v>70</v>
      </c>
      <c r="AE43" s="56">
        <f t="shared" si="4"/>
        <v>125</v>
      </c>
      <c r="AF43" s="55">
        <v>68</v>
      </c>
      <c r="AG43" s="55">
        <v>57</v>
      </c>
      <c r="AH43" s="55">
        <v>102</v>
      </c>
      <c r="AI43" s="55">
        <f t="shared" si="5"/>
        <v>467</v>
      </c>
      <c r="AJ43" s="55">
        <v>109</v>
      </c>
      <c r="AK43" s="55">
        <f t="shared" si="6"/>
        <v>213</v>
      </c>
      <c r="AL43" s="55">
        <v>144</v>
      </c>
      <c r="AM43" s="55">
        <v>69</v>
      </c>
      <c r="AN43" s="55">
        <v>145</v>
      </c>
    </row>
    <row r="44" spans="1:40" x14ac:dyDescent="0.3">
      <c r="A44" s="50">
        <v>34</v>
      </c>
      <c r="B44" s="50" t="s">
        <v>36</v>
      </c>
      <c r="C44" s="55">
        <f t="shared" si="1"/>
        <v>8094</v>
      </c>
      <c r="D44" s="55">
        <v>2345</v>
      </c>
      <c r="E44" s="55">
        <v>3360</v>
      </c>
      <c r="F44" s="55">
        <v>2389</v>
      </c>
      <c r="G44" s="55">
        <f t="shared" si="17"/>
        <v>1920</v>
      </c>
      <c r="H44" s="56">
        <v>426</v>
      </c>
      <c r="I44" s="56">
        <v>1069</v>
      </c>
      <c r="J44" s="56">
        <v>425</v>
      </c>
      <c r="K44" s="55">
        <f t="shared" si="18"/>
        <v>1389</v>
      </c>
      <c r="L44" s="55">
        <v>316</v>
      </c>
      <c r="M44" s="56">
        <f t="shared" si="19"/>
        <v>772</v>
      </c>
      <c r="N44" s="55">
        <v>175</v>
      </c>
      <c r="O44" s="55">
        <v>597</v>
      </c>
      <c r="P44" s="55">
        <v>301</v>
      </c>
      <c r="Q44" s="55">
        <f t="shared" si="20"/>
        <v>983</v>
      </c>
      <c r="R44" s="56">
        <v>223</v>
      </c>
      <c r="S44" s="55">
        <f t="shared" si="21"/>
        <v>556</v>
      </c>
      <c r="T44" s="56">
        <v>121</v>
      </c>
      <c r="U44" s="56">
        <v>435</v>
      </c>
      <c r="V44" s="56">
        <v>204</v>
      </c>
      <c r="W44" s="55">
        <f t="shared" si="7"/>
        <v>824</v>
      </c>
      <c r="X44" s="55">
        <v>162</v>
      </c>
      <c r="Y44" s="55">
        <f t="shared" si="2"/>
        <v>494</v>
      </c>
      <c r="Z44" s="55">
        <v>104</v>
      </c>
      <c r="AA44" s="55">
        <v>390</v>
      </c>
      <c r="AB44" s="55">
        <v>168</v>
      </c>
      <c r="AC44" s="55">
        <f t="shared" si="3"/>
        <v>158</v>
      </c>
      <c r="AD44" s="55">
        <v>61</v>
      </c>
      <c r="AE44" s="56">
        <f t="shared" si="4"/>
        <v>61</v>
      </c>
      <c r="AF44" s="55">
        <v>17</v>
      </c>
      <c r="AG44" s="55">
        <v>44</v>
      </c>
      <c r="AH44" s="55">
        <v>36</v>
      </c>
      <c r="AI44" s="55">
        <f t="shared" si="5"/>
        <v>269</v>
      </c>
      <c r="AJ44" s="55">
        <v>108</v>
      </c>
      <c r="AK44" s="55">
        <f t="shared" si="6"/>
        <v>105</v>
      </c>
      <c r="AL44" s="55">
        <v>24</v>
      </c>
      <c r="AM44" s="55">
        <v>81</v>
      </c>
      <c r="AN44" s="55">
        <v>56</v>
      </c>
    </row>
    <row r="45" spans="1:40" x14ac:dyDescent="0.3">
      <c r="A45" s="50">
        <v>35</v>
      </c>
      <c r="B45" s="50" t="s">
        <v>31</v>
      </c>
      <c r="C45" s="55">
        <f t="shared" si="1"/>
        <v>9487</v>
      </c>
      <c r="D45" s="55">
        <v>3140</v>
      </c>
      <c r="E45" s="55">
        <v>4026</v>
      </c>
      <c r="F45" s="55">
        <v>2321</v>
      </c>
      <c r="G45" s="55">
        <f t="shared" si="17"/>
        <v>3090</v>
      </c>
      <c r="H45" s="55">
        <v>808</v>
      </c>
      <c r="I45" s="55">
        <v>1449</v>
      </c>
      <c r="J45" s="55">
        <v>833</v>
      </c>
      <c r="K45" s="55">
        <f t="shared" si="18"/>
        <v>2883</v>
      </c>
      <c r="L45" s="55">
        <v>750</v>
      </c>
      <c r="M45" s="56">
        <f t="shared" si="19"/>
        <v>1341</v>
      </c>
      <c r="N45" s="55">
        <v>948</v>
      </c>
      <c r="O45" s="55">
        <v>393</v>
      </c>
      <c r="P45" s="55">
        <v>792</v>
      </c>
      <c r="Q45" s="55">
        <f t="shared" si="20"/>
        <v>2733</v>
      </c>
      <c r="R45" s="55">
        <v>740</v>
      </c>
      <c r="S45" s="55">
        <f t="shared" si="21"/>
        <v>1238</v>
      </c>
      <c r="T45" s="55">
        <v>897</v>
      </c>
      <c r="U45" s="55">
        <v>341</v>
      </c>
      <c r="V45" s="55">
        <v>755</v>
      </c>
      <c r="W45" s="55">
        <f t="shared" si="7"/>
        <v>2359</v>
      </c>
      <c r="X45" s="55">
        <v>585</v>
      </c>
      <c r="Y45" s="55">
        <f t="shared" si="2"/>
        <v>1065</v>
      </c>
      <c r="Z45" s="55">
        <v>796</v>
      </c>
      <c r="AA45" s="55">
        <v>269</v>
      </c>
      <c r="AB45" s="55">
        <v>709</v>
      </c>
      <c r="AC45" s="55">
        <f t="shared" si="3"/>
        <v>374</v>
      </c>
      <c r="AD45" s="55">
        <v>155</v>
      </c>
      <c r="AE45" s="56">
        <f t="shared" si="4"/>
        <v>173</v>
      </c>
      <c r="AF45" s="55">
        <v>101</v>
      </c>
      <c r="AG45" s="55">
        <v>72</v>
      </c>
      <c r="AH45" s="55">
        <v>46</v>
      </c>
      <c r="AI45" s="55">
        <f t="shared" si="5"/>
        <v>170</v>
      </c>
      <c r="AJ45" s="55">
        <v>10</v>
      </c>
      <c r="AK45" s="55">
        <f t="shared" si="6"/>
        <v>103</v>
      </c>
      <c r="AL45" s="55">
        <v>51</v>
      </c>
      <c r="AM45" s="55">
        <v>52</v>
      </c>
      <c r="AN45" s="55">
        <v>57</v>
      </c>
    </row>
    <row r="46" spans="1:40" x14ac:dyDescent="0.3">
      <c r="A46" s="50">
        <v>36</v>
      </c>
      <c r="B46" s="50" t="s">
        <v>51</v>
      </c>
      <c r="C46" s="55">
        <f t="shared" si="1"/>
        <v>16536</v>
      </c>
      <c r="D46" s="55">
        <v>4409</v>
      </c>
      <c r="E46" s="55">
        <v>6605</v>
      </c>
      <c r="F46" s="56">
        <v>5522</v>
      </c>
      <c r="G46" s="55">
        <f t="shared" si="17"/>
        <v>2730</v>
      </c>
      <c r="H46" s="56">
        <v>292</v>
      </c>
      <c r="I46" s="56">
        <v>1614</v>
      </c>
      <c r="J46" s="56">
        <v>824</v>
      </c>
      <c r="K46" s="55">
        <f t="shared" si="18"/>
        <v>1055</v>
      </c>
      <c r="L46" s="55">
        <v>185</v>
      </c>
      <c r="M46" s="56">
        <f t="shared" si="19"/>
        <v>616</v>
      </c>
      <c r="N46" s="55">
        <v>122</v>
      </c>
      <c r="O46" s="55">
        <v>494</v>
      </c>
      <c r="P46" s="55">
        <v>254</v>
      </c>
      <c r="Q46" s="55">
        <f t="shared" si="20"/>
        <v>762</v>
      </c>
      <c r="R46" s="55">
        <v>153</v>
      </c>
      <c r="S46" s="55">
        <f t="shared" si="21"/>
        <v>457</v>
      </c>
      <c r="T46" s="55">
        <v>98</v>
      </c>
      <c r="U46" s="55">
        <v>359</v>
      </c>
      <c r="V46" s="55">
        <v>152</v>
      </c>
      <c r="W46" s="55">
        <f t="shared" si="7"/>
        <v>688</v>
      </c>
      <c r="X46" s="55">
        <v>145</v>
      </c>
      <c r="Y46" s="55">
        <f t="shared" si="2"/>
        <v>430</v>
      </c>
      <c r="Z46" s="55">
        <v>92</v>
      </c>
      <c r="AA46" s="55">
        <v>338</v>
      </c>
      <c r="AB46" s="55">
        <v>113</v>
      </c>
      <c r="AC46" s="55">
        <f t="shared" si="3"/>
        <v>67</v>
      </c>
      <c r="AD46" s="55">
        <v>8</v>
      </c>
      <c r="AE46" s="56">
        <f t="shared" si="4"/>
        <v>27</v>
      </c>
      <c r="AF46" s="55">
        <v>6</v>
      </c>
      <c r="AG46" s="55">
        <v>21</v>
      </c>
      <c r="AH46" s="55">
        <v>32</v>
      </c>
      <c r="AI46" s="55">
        <f t="shared" si="5"/>
        <v>293</v>
      </c>
      <c r="AJ46" s="55">
        <v>32</v>
      </c>
      <c r="AK46" s="55">
        <f t="shared" si="6"/>
        <v>159</v>
      </c>
      <c r="AL46" s="55">
        <v>32</v>
      </c>
      <c r="AM46" s="55">
        <v>127</v>
      </c>
      <c r="AN46" s="55">
        <v>102</v>
      </c>
    </row>
    <row r="47" spans="1:40" x14ac:dyDescent="0.3">
      <c r="A47" s="50">
        <v>37</v>
      </c>
      <c r="B47" s="50" t="s">
        <v>30</v>
      </c>
      <c r="C47" s="55">
        <f t="shared" si="1"/>
        <v>12136</v>
      </c>
      <c r="D47" s="56">
        <v>4243</v>
      </c>
      <c r="E47" s="55">
        <v>4672</v>
      </c>
      <c r="F47" s="55">
        <v>3221</v>
      </c>
      <c r="G47" s="55">
        <f t="shared" si="17"/>
        <v>3950</v>
      </c>
      <c r="H47" s="56">
        <v>899</v>
      </c>
      <c r="I47" s="55">
        <v>1968</v>
      </c>
      <c r="J47" s="55">
        <v>1083</v>
      </c>
      <c r="K47" s="55">
        <f t="shared" si="18"/>
        <v>3316</v>
      </c>
      <c r="L47" s="56">
        <v>851</v>
      </c>
      <c r="M47" s="56">
        <f t="shared" si="19"/>
        <v>1556</v>
      </c>
      <c r="N47" s="56">
        <v>213</v>
      </c>
      <c r="O47" s="56">
        <v>1343</v>
      </c>
      <c r="P47" s="56">
        <v>909</v>
      </c>
      <c r="Q47" s="55">
        <f t="shared" si="20"/>
        <v>2854</v>
      </c>
      <c r="R47" s="56">
        <v>695</v>
      </c>
      <c r="S47" s="55">
        <f t="shared" si="21"/>
        <v>1326</v>
      </c>
      <c r="T47" s="56">
        <v>142</v>
      </c>
      <c r="U47" s="56">
        <v>1184</v>
      </c>
      <c r="V47" s="56">
        <v>833</v>
      </c>
      <c r="W47" s="55">
        <f t="shared" si="7"/>
        <v>2117</v>
      </c>
      <c r="X47" s="56">
        <v>520</v>
      </c>
      <c r="Y47" s="55">
        <f t="shared" si="2"/>
        <v>982</v>
      </c>
      <c r="Z47" s="56">
        <v>108</v>
      </c>
      <c r="AA47" s="55">
        <v>874</v>
      </c>
      <c r="AB47" s="55">
        <v>615</v>
      </c>
      <c r="AC47" s="55">
        <f t="shared" si="3"/>
        <v>737</v>
      </c>
      <c r="AD47" s="56">
        <v>175</v>
      </c>
      <c r="AE47" s="56">
        <f t="shared" si="4"/>
        <v>344</v>
      </c>
      <c r="AF47" s="55">
        <v>34</v>
      </c>
      <c r="AG47" s="55">
        <v>310</v>
      </c>
      <c r="AH47" s="55">
        <v>218</v>
      </c>
      <c r="AI47" s="55">
        <f t="shared" si="5"/>
        <v>76</v>
      </c>
      <c r="AJ47" s="55">
        <v>29</v>
      </c>
      <c r="AK47" s="55">
        <f t="shared" si="6"/>
        <v>26</v>
      </c>
      <c r="AL47" s="55">
        <v>9</v>
      </c>
      <c r="AM47" s="55">
        <v>17</v>
      </c>
      <c r="AN47" s="55">
        <v>21</v>
      </c>
    </row>
    <row r="48" spans="1:40" x14ac:dyDescent="0.3">
      <c r="A48" s="50">
        <v>38</v>
      </c>
      <c r="B48" s="50" t="s">
        <v>71</v>
      </c>
      <c r="C48" s="55">
        <f t="shared" si="1"/>
        <v>13582</v>
      </c>
      <c r="D48" s="56">
        <v>4348</v>
      </c>
      <c r="E48" s="55">
        <v>5710</v>
      </c>
      <c r="F48" s="55">
        <v>3524</v>
      </c>
      <c r="G48" s="55">
        <f t="shared" si="17"/>
        <v>3839</v>
      </c>
      <c r="H48" s="56">
        <v>624</v>
      </c>
      <c r="I48" s="55">
        <v>2614</v>
      </c>
      <c r="J48" s="55">
        <v>601</v>
      </c>
      <c r="K48" s="55">
        <f t="shared" si="18"/>
        <v>3308</v>
      </c>
      <c r="L48" s="56">
        <v>503</v>
      </c>
      <c r="M48" s="56">
        <f t="shared" si="19"/>
        <v>2277</v>
      </c>
      <c r="N48" s="56">
        <v>304</v>
      </c>
      <c r="O48" s="56">
        <v>1973</v>
      </c>
      <c r="P48" s="56">
        <v>528</v>
      </c>
      <c r="Q48" s="55">
        <f t="shared" si="20"/>
        <v>12823</v>
      </c>
      <c r="R48" s="56">
        <v>4278</v>
      </c>
      <c r="S48" s="55">
        <f t="shared" si="21"/>
        <v>4986</v>
      </c>
      <c r="T48" s="56">
        <v>0</v>
      </c>
      <c r="U48" s="56">
        <v>4986</v>
      </c>
      <c r="V48" s="56">
        <v>3559</v>
      </c>
      <c r="W48" s="55">
        <f t="shared" si="7"/>
        <v>12344</v>
      </c>
      <c r="X48" s="56">
        <v>4234</v>
      </c>
      <c r="Y48" s="55">
        <f t="shared" si="2"/>
        <v>4608</v>
      </c>
      <c r="Z48" s="56">
        <v>0</v>
      </c>
      <c r="AA48" s="55">
        <v>4608</v>
      </c>
      <c r="AB48" s="55">
        <v>3502</v>
      </c>
      <c r="AC48" s="55">
        <f t="shared" si="3"/>
        <v>479</v>
      </c>
      <c r="AD48" s="56">
        <v>44</v>
      </c>
      <c r="AE48" s="56">
        <f t="shared" si="4"/>
        <v>378</v>
      </c>
      <c r="AF48" s="55">
        <v>85</v>
      </c>
      <c r="AG48" s="55">
        <v>293</v>
      </c>
      <c r="AH48" s="55">
        <v>57</v>
      </c>
      <c r="AI48" s="55">
        <f t="shared" si="5"/>
        <v>400</v>
      </c>
      <c r="AJ48" s="55">
        <v>40</v>
      </c>
      <c r="AK48" s="55">
        <f t="shared" si="6"/>
        <v>320</v>
      </c>
      <c r="AL48" s="55">
        <v>50</v>
      </c>
      <c r="AM48" s="55">
        <v>270</v>
      </c>
      <c r="AN48" s="55">
        <v>40</v>
      </c>
    </row>
    <row r="49" spans="1:40" x14ac:dyDescent="0.3">
      <c r="A49" s="50">
        <v>39</v>
      </c>
      <c r="B49" s="50" t="s">
        <v>50</v>
      </c>
      <c r="C49" s="55">
        <f t="shared" si="1"/>
        <v>14715</v>
      </c>
      <c r="D49" s="55">
        <v>3243</v>
      </c>
      <c r="E49" s="55">
        <v>6608</v>
      </c>
      <c r="F49" s="55">
        <v>4864</v>
      </c>
      <c r="G49" s="55">
        <f t="shared" si="17"/>
        <v>2659</v>
      </c>
      <c r="H49" s="55">
        <v>406</v>
      </c>
      <c r="I49" s="55">
        <v>1342</v>
      </c>
      <c r="J49" s="55">
        <v>911</v>
      </c>
      <c r="K49" s="55">
        <f t="shared" si="18"/>
        <v>1880</v>
      </c>
      <c r="L49" s="55">
        <v>301</v>
      </c>
      <c r="M49" s="56">
        <f t="shared" si="19"/>
        <v>964</v>
      </c>
      <c r="N49" s="55">
        <v>42</v>
      </c>
      <c r="O49" s="55">
        <v>922</v>
      </c>
      <c r="P49" s="55">
        <v>615</v>
      </c>
      <c r="Q49" s="55">
        <f t="shared" si="20"/>
        <v>1617</v>
      </c>
      <c r="R49" s="55">
        <v>298</v>
      </c>
      <c r="S49" s="55">
        <f t="shared" si="21"/>
        <v>822</v>
      </c>
      <c r="T49" s="55">
        <v>37</v>
      </c>
      <c r="U49" s="55">
        <v>785</v>
      </c>
      <c r="V49" s="55">
        <v>497</v>
      </c>
      <c r="W49" s="55">
        <f t="shared" si="7"/>
        <v>1289</v>
      </c>
      <c r="X49" s="55">
        <v>298</v>
      </c>
      <c r="Y49" s="55">
        <f t="shared" si="2"/>
        <v>629</v>
      </c>
      <c r="Z49" s="55">
        <v>0</v>
      </c>
      <c r="AA49" s="55">
        <v>629</v>
      </c>
      <c r="AB49" s="55">
        <v>362</v>
      </c>
      <c r="AC49" s="55">
        <f t="shared" si="3"/>
        <v>328</v>
      </c>
      <c r="AD49" s="55">
        <v>0</v>
      </c>
      <c r="AE49" s="56">
        <f t="shared" si="4"/>
        <v>193</v>
      </c>
      <c r="AF49" s="55">
        <v>37</v>
      </c>
      <c r="AG49" s="55">
        <v>156</v>
      </c>
      <c r="AH49" s="55">
        <v>135</v>
      </c>
      <c r="AI49" s="55">
        <f t="shared" si="5"/>
        <v>0</v>
      </c>
      <c r="AJ49" s="55">
        <v>0</v>
      </c>
      <c r="AK49" s="55">
        <f t="shared" si="6"/>
        <v>0</v>
      </c>
      <c r="AL49" s="55">
        <v>0</v>
      </c>
      <c r="AM49" s="55">
        <v>0</v>
      </c>
      <c r="AN49" s="55">
        <v>0</v>
      </c>
    </row>
    <row r="50" spans="1:40" x14ac:dyDescent="0.3">
      <c r="A50" s="50">
        <v>40</v>
      </c>
      <c r="B50" s="50" t="s">
        <v>32</v>
      </c>
      <c r="C50" s="55">
        <f t="shared" si="1"/>
        <v>18622</v>
      </c>
      <c r="D50" s="55">
        <v>6381</v>
      </c>
      <c r="E50" s="55">
        <v>6524</v>
      </c>
      <c r="F50" s="55">
        <v>5717</v>
      </c>
      <c r="G50" s="55">
        <f t="shared" si="17"/>
        <v>5642</v>
      </c>
      <c r="H50" s="55">
        <v>1120</v>
      </c>
      <c r="I50" s="55">
        <v>3038</v>
      </c>
      <c r="J50" s="55">
        <v>1484</v>
      </c>
      <c r="K50" s="55">
        <f t="shared" si="18"/>
        <v>5128</v>
      </c>
      <c r="L50" s="55">
        <v>606</v>
      </c>
      <c r="M50" s="56">
        <f t="shared" si="19"/>
        <v>3038</v>
      </c>
      <c r="N50" s="55">
        <v>133</v>
      </c>
      <c r="O50" s="55">
        <v>2905</v>
      </c>
      <c r="P50" s="55">
        <v>1484</v>
      </c>
      <c r="Q50" s="55">
        <f t="shared" si="20"/>
        <v>3951</v>
      </c>
      <c r="R50" s="55">
        <v>606</v>
      </c>
      <c r="S50" s="55">
        <f t="shared" si="21"/>
        <v>2166</v>
      </c>
      <c r="T50" s="55">
        <v>59</v>
      </c>
      <c r="U50" s="55">
        <v>2107</v>
      </c>
      <c r="V50" s="55">
        <v>1179</v>
      </c>
      <c r="W50" s="55">
        <f t="shared" si="7"/>
        <v>3279</v>
      </c>
      <c r="X50" s="55">
        <v>588</v>
      </c>
      <c r="Y50" s="55">
        <f t="shared" si="2"/>
        <v>1753</v>
      </c>
      <c r="Z50" s="55">
        <v>57</v>
      </c>
      <c r="AA50" s="55">
        <v>1696</v>
      </c>
      <c r="AB50" s="55">
        <v>938</v>
      </c>
      <c r="AC50" s="55">
        <f t="shared" si="3"/>
        <v>446</v>
      </c>
      <c r="AD50" s="55">
        <v>0</v>
      </c>
      <c r="AE50" s="56">
        <f t="shared" si="4"/>
        <v>373</v>
      </c>
      <c r="AF50" s="55">
        <v>0</v>
      </c>
      <c r="AG50" s="55">
        <v>373</v>
      </c>
      <c r="AH50" s="55">
        <v>73</v>
      </c>
      <c r="AI50" s="55">
        <f t="shared" si="5"/>
        <v>226</v>
      </c>
      <c r="AJ50" s="55">
        <v>18</v>
      </c>
      <c r="AK50" s="55">
        <f t="shared" si="6"/>
        <v>40</v>
      </c>
      <c r="AL50" s="55">
        <v>2</v>
      </c>
      <c r="AM50" s="55">
        <v>38</v>
      </c>
      <c r="AN50" s="55">
        <v>168</v>
      </c>
    </row>
    <row r="51" spans="1:40" x14ac:dyDescent="0.3">
      <c r="A51" s="50">
        <v>41</v>
      </c>
      <c r="B51" s="50" t="s">
        <v>72</v>
      </c>
      <c r="C51" s="55">
        <f t="shared" si="1"/>
        <v>37855</v>
      </c>
      <c r="D51" s="55">
        <v>12503</v>
      </c>
      <c r="E51" s="55">
        <v>13935</v>
      </c>
      <c r="F51" s="55">
        <v>11417</v>
      </c>
      <c r="G51" s="55">
        <f t="shared" si="17"/>
        <v>4368</v>
      </c>
      <c r="H51" s="55">
        <v>711</v>
      </c>
      <c r="I51" s="55">
        <v>3175</v>
      </c>
      <c r="J51" s="55">
        <v>482</v>
      </c>
      <c r="K51" s="55">
        <f t="shared" si="18"/>
        <v>1899</v>
      </c>
      <c r="L51" s="55">
        <v>244</v>
      </c>
      <c r="M51" s="56">
        <f t="shared" si="19"/>
        <v>1378</v>
      </c>
      <c r="N51" s="55">
        <v>47</v>
      </c>
      <c r="O51" s="55">
        <v>1331</v>
      </c>
      <c r="P51" s="55">
        <v>277</v>
      </c>
      <c r="Q51" s="55">
        <f t="shared" si="20"/>
        <v>830</v>
      </c>
      <c r="R51" s="55">
        <v>120</v>
      </c>
      <c r="S51" s="55">
        <f t="shared" si="21"/>
        <v>641</v>
      </c>
      <c r="T51" s="55">
        <v>20</v>
      </c>
      <c r="U51" s="55">
        <v>621</v>
      </c>
      <c r="V51" s="55">
        <v>69</v>
      </c>
      <c r="W51" s="55">
        <f t="shared" si="7"/>
        <v>780</v>
      </c>
      <c r="X51" s="55">
        <v>87</v>
      </c>
      <c r="Y51" s="55">
        <f t="shared" si="2"/>
        <v>624</v>
      </c>
      <c r="Z51" s="55">
        <v>20</v>
      </c>
      <c r="AA51" s="55">
        <v>604</v>
      </c>
      <c r="AB51" s="55">
        <v>69</v>
      </c>
      <c r="AC51" s="55">
        <f t="shared" si="3"/>
        <v>50</v>
      </c>
      <c r="AD51" s="55">
        <v>33</v>
      </c>
      <c r="AE51" s="56">
        <f t="shared" si="4"/>
        <v>17</v>
      </c>
      <c r="AF51" s="55">
        <v>0</v>
      </c>
      <c r="AG51" s="55">
        <v>17</v>
      </c>
      <c r="AH51" s="55">
        <v>0</v>
      </c>
      <c r="AI51" s="55">
        <f t="shared" si="5"/>
        <v>943</v>
      </c>
      <c r="AJ51" s="55">
        <v>124</v>
      </c>
      <c r="AK51" s="55">
        <f t="shared" si="6"/>
        <v>737</v>
      </c>
      <c r="AL51" s="55">
        <v>0</v>
      </c>
      <c r="AM51" s="55">
        <v>737</v>
      </c>
      <c r="AN51" s="55">
        <v>82</v>
      </c>
    </row>
    <row r="52" spans="1:40" x14ac:dyDescent="0.3">
      <c r="A52" s="50">
        <v>42</v>
      </c>
      <c r="B52" s="50" t="s">
        <v>16</v>
      </c>
      <c r="C52" s="55">
        <f t="shared" si="1"/>
        <v>10985</v>
      </c>
      <c r="D52" s="55">
        <v>4165</v>
      </c>
      <c r="E52" s="55">
        <v>3681</v>
      </c>
      <c r="F52" s="55">
        <v>3139</v>
      </c>
      <c r="G52" s="55">
        <f t="shared" si="17"/>
        <v>1005</v>
      </c>
      <c r="H52" s="55">
        <v>78</v>
      </c>
      <c r="I52" s="55">
        <v>779</v>
      </c>
      <c r="J52" s="55">
        <v>148</v>
      </c>
      <c r="K52" s="55">
        <f t="shared" si="18"/>
        <v>826</v>
      </c>
      <c r="L52" s="55">
        <v>28</v>
      </c>
      <c r="M52" s="56">
        <f t="shared" si="19"/>
        <v>683</v>
      </c>
      <c r="N52" s="55">
        <v>0</v>
      </c>
      <c r="O52" s="55">
        <v>683</v>
      </c>
      <c r="P52" s="55">
        <v>115</v>
      </c>
      <c r="Q52" s="55">
        <f t="shared" si="20"/>
        <v>733</v>
      </c>
      <c r="R52" s="55">
        <v>24</v>
      </c>
      <c r="S52" s="55">
        <f t="shared" si="21"/>
        <v>613</v>
      </c>
      <c r="T52" s="55">
        <v>0</v>
      </c>
      <c r="U52" s="55">
        <v>613</v>
      </c>
      <c r="V52" s="55">
        <v>96</v>
      </c>
      <c r="W52" s="55">
        <f t="shared" si="7"/>
        <v>0</v>
      </c>
      <c r="X52" s="55"/>
      <c r="Y52" s="55"/>
      <c r="Z52" s="55"/>
      <c r="AA52" s="55"/>
      <c r="AB52" s="55"/>
      <c r="AC52" s="55"/>
      <c r="AD52" s="55"/>
      <c r="AE52" s="56"/>
      <c r="AF52" s="55"/>
      <c r="AG52" s="55"/>
      <c r="AH52" s="55"/>
      <c r="AI52" s="55">
        <f t="shared" si="5"/>
        <v>93</v>
      </c>
      <c r="AJ52" s="55">
        <v>4</v>
      </c>
      <c r="AK52" s="55">
        <f t="shared" si="6"/>
        <v>70</v>
      </c>
      <c r="AL52" s="55">
        <v>0</v>
      </c>
      <c r="AM52" s="55">
        <v>70</v>
      </c>
      <c r="AN52" s="55">
        <v>19</v>
      </c>
    </row>
    <row r="53" spans="1:40" x14ac:dyDescent="0.3">
      <c r="A53" s="50">
        <v>43</v>
      </c>
      <c r="B53" s="50" t="s">
        <v>82</v>
      </c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8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8"/>
      <c r="AF53" s="57"/>
      <c r="AG53" s="57"/>
      <c r="AH53" s="57"/>
      <c r="AI53" s="57"/>
      <c r="AJ53" s="57"/>
      <c r="AK53" s="57"/>
      <c r="AL53" s="57"/>
      <c r="AM53" s="57"/>
      <c r="AN53" s="57"/>
    </row>
    <row r="54" spans="1:40" x14ac:dyDescent="0.3">
      <c r="A54" s="50">
        <v>44</v>
      </c>
      <c r="B54" s="50" t="s">
        <v>42</v>
      </c>
      <c r="C54" s="55">
        <f t="shared" si="1"/>
        <v>19713</v>
      </c>
      <c r="D54" s="55">
        <v>6417</v>
      </c>
      <c r="E54" s="55">
        <v>6648</v>
      </c>
      <c r="F54" s="55">
        <v>6648</v>
      </c>
      <c r="G54" s="55">
        <f t="shared" ref="G54:G60" si="22">H54+I54+J54</f>
        <v>2552</v>
      </c>
      <c r="H54" s="55">
        <v>668</v>
      </c>
      <c r="I54" s="55">
        <v>1253</v>
      </c>
      <c r="J54" s="55">
        <v>631</v>
      </c>
      <c r="K54" s="55">
        <f t="shared" ref="K54:K60" si="23">L54+M54+P54</f>
        <v>2109</v>
      </c>
      <c r="L54" s="56">
        <v>539</v>
      </c>
      <c r="M54" s="56">
        <f t="shared" ref="M54:M60" si="24">N54+O54</f>
        <v>999</v>
      </c>
      <c r="N54" s="56">
        <v>151</v>
      </c>
      <c r="O54" s="56">
        <v>848</v>
      </c>
      <c r="P54" s="56">
        <v>571</v>
      </c>
      <c r="Q54" s="55">
        <f>R54+S54+V54</f>
        <v>1640</v>
      </c>
      <c r="R54" s="56">
        <v>449</v>
      </c>
      <c r="S54" s="55">
        <f t="shared" ref="S54:S60" si="25">T54+U54</f>
        <v>725</v>
      </c>
      <c r="T54" s="56">
        <v>111</v>
      </c>
      <c r="U54" s="56">
        <v>614</v>
      </c>
      <c r="V54" s="56">
        <v>466</v>
      </c>
      <c r="W54" s="55">
        <f t="shared" si="7"/>
        <v>1349</v>
      </c>
      <c r="X54" s="56">
        <v>406</v>
      </c>
      <c r="Y54" s="55">
        <f t="shared" si="2"/>
        <v>549</v>
      </c>
      <c r="Z54" s="55">
        <v>99</v>
      </c>
      <c r="AA54" s="55">
        <v>450</v>
      </c>
      <c r="AB54" s="55">
        <v>394</v>
      </c>
      <c r="AC54" s="55">
        <f t="shared" si="3"/>
        <v>245</v>
      </c>
      <c r="AD54" s="56">
        <v>43</v>
      </c>
      <c r="AE54" s="56">
        <f t="shared" si="4"/>
        <v>122</v>
      </c>
      <c r="AF54" s="55">
        <v>13</v>
      </c>
      <c r="AG54" s="55">
        <v>109</v>
      </c>
      <c r="AH54" s="55">
        <v>80</v>
      </c>
      <c r="AI54" s="55">
        <f t="shared" si="5"/>
        <v>235</v>
      </c>
      <c r="AJ54" s="56">
        <v>52</v>
      </c>
      <c r="AK54" s="55">
        <f t="shared" si="6"/>
        <v>117</v>
      </c>
      <c r="AL54" s="55">
        <v>25</v>
      </c>
      <c r="AM54" s="55">
        <v>92</v>
      </c>
      <c r="AN54" s="55">
        <v>66</v>
      </c>
    </row>
    <row r="55" spans="1:40" x14ac:dyDescent="0.3">
      <c r="A55" s="50">
        <v>45</v>
      </c>
      <c r="B55" s="50" t="s">
        <v>26</v>
      </c>
      <c r="C55" s="55">
        <f t="shared" si="1"/>
        <v>7665</v>
      </c>
      <c r="D55" s="55">
        <v>1176</v>
      </c>
      <c r="E55" s="56">
        <v>3453</v>
      </c>
      <c r="F55" s="56">
        <v>3036</v>
      </c>
      <c r="G55" s="55">
        <f t="shared" si="22"/>
        <v>2466</v>
      </c>
      <c r="H55" s="55">
        <v>77</v>
      </c>
      <c r="I55" s="56">
        <v>1541</v>
      </c>
      <c r="J55" s="56">
        <v>848</v>
      </c>
      <c r="K55" s="55">
        <f t="shared" si="23"/>
        <v>816</v>
      </c>
      <c r="L55" s="55">
        <v>11</v>
      </c>
      <c r="M55" s="56">
        <f t="shared" si="24"/>
        <v>490</v>
      </c>
      <c r="N55" s="55">
        <v>30</v>
      </c>
      <c r="O55" s="55">
        <v>460</v>
      </c>
      <c r="P55" s="55">
        <v>315</v>
      </c>
      <c r="Q55" s="55">
        <f>R55+S55+V55</f>
        <v>331</v>
      </c>
      <c r="R55" s="55">
        <v>4</v>
      </c>
      <c r="S55" s="55">
        <f t="shared" si="25"/>
        <v>234</v>
      </c>
      <c r="T55" s="55">
        <v>12</v>
      </c>
      <c r="U55" s="55">
        <v>222</v>
      </c>
      <c r="V55" s="55">
        <v>93</v>
      </c>
      <c r="W55" s="55">
        <f t="shared" si="7"/>
        <v>331</v>
      </c>
      <c r="X55" s="55">
        <v>4</v>
      </c>
      <c r="Y55" s="55">
        <f t="shared" si="2"/>
        <v>236</v>
      </c>
      <c r="Z55" s="55">
        <v>6</v>
      </c>
      <c r="AA55" s="55">
        <v>230</v>
      </c>
      <c r="AB55" s="55">
        <v>91</v>
      </c>
      <c r="AC55" s="55">
        <f t="shared" si="3"/>
        <v>0</v>
      </c>
      <c r="AD55" s="55"/>
      <c r="AE55" s="56">
        <f t="shared" si="4"/>
        <v>0</v>
      </c>
      <c r="AF55" s="55"/>
      <c r="AG55" s="55"/>
      <c r="AH55" s="55"/>
      <c r="AI55" s="55">
        <f t="shared" si="5"/>
        <v>167</v>
      </c>
      <c r="AJ55" s="55">
        <v>5</v>
      </c>
      <c r="AK55" s="55">
        <f t="shared" si="6"/>
        <v>23</v>
      </c>
      <c r="AL55" s="55"/>
      <c r="AM55" s="55">
        <v>23</v>
      </c>
      <c r="AN55" s="55">
        <v>139</v>
      </c>
    </row>
    <row r="56" spans="1:40" x14ac:dyDescent="0.3">
      <c r="A56" s="50">
        <v>46</v>
      </c>
      <c r="B56" s="50" t="s">
        <v>43</v>
      </c>
      <c r="C56" s="55">
        <f t="shared" si="1"/>
        <v>9750</v>
      </c>
      <c r="D56" s="56">
        <v>3473</v>
      </c>
      <c r="E56" s="55">
        <v>3715</v>
      </c>
      <c r="F56" s="56">
        <v>2562</v>
      </c>
      <c r="G56" s="55">
        <f t="shared" si="22"/>
        <v>505</v>
      </c>
      <c r="H56" s="56">
        <v>96</v>
      </c>
      <c r="I56" s="55">
        <v>323</v>
      </c>
      <c r="J56" s="56">
        <v>86</v>
      </c>
      <c r="K56" s="55">
        <f t="shared" si="23"/>
        <v>444</v>
      </c>
      <c r="L56" s="55">
        <v>136</v>
      </c>
      <c r="M56" s="56">
        <f t="shared" si="24"/>
        <v>231</v>
      </c>
      <c r="N56" s="55">
        <v>37</v>
      </c>
      <c r="O56" s="55">
        <v>194</v>
      </c>
      <c r="P56" s="55">
        <v>77</v>
      </c>
      <c r="Q56" s="55">
        <f>R56+S56+V56</f>
        <v>0</v>
      </c>
      <c r="R56" s="55"/>
      <c r="S56" s="55">
        <f t="shared" si="25"/>
        <v>0</v>
      </c>
      <c r="T56" s="55"/>
      <c r="U56" s="55"/>
      <c r="V56" s="55"/>
      <c r="W56" s="55">
        <f t="shared" si="7"/>
        <v>298</v>
      </c>
      <c r="X56" s="55">
        <v>68</v>
      </c>
      <c r="Y56" s="55">
        <f t="shared" si="2"/>
        <v>166</v>
      </c>
      <c r="Z56" s="55">
        <v>22</v>
      </c>
      <c r="AA56" s="55">
        <v>144</v>
      </c>
      <c r="AB56" s="55">
        <v>64</v>
      </c>
      <c r="AC56" s="55">
        <f t="shared" si="3"/>
        <v>41</v>
      </c>
      <c r="AD56" s="55">
        <v>9</v>
      </c>
      <c r="AE56" s="56">
        <f t="shared" si="4"/>
        <v>23</v>
      </c>
      <c r="AF56" s="55">
        <v>2</v>
      </c>
      <c r="AG56" s="55">
        <v>21</v>
      </c>
      <c r="AH56" s="55">
        <v>9</v>
      </c>
      <c r="AI56" s="55">
        <f t="shared" si="5"/>
        <v>61</v>
      </c>
      <c r="AJ56" s="55">
        <v>24</v>
      </c>
      <c r="AK56" s="55">
        <f t="shared" si="6"/>
        <v>23</v>
      </c>
      <c r="AL56" s="55">
        <v>8</v>
      </c>
      <c r="AM56" s="55">
        <v>15</v>
      </c>
      <c r="AN56" s="55">
        <v>14</v>
      </c>
    </row>
    <row r="57" spans="1:40" x14ac:dyDescent="0.3">
      <c r="A57" s="50">
        <v>47</v>
      </c>
      <c r="B57" s="50" t="s">
        <v>73</v>
      </c>
      <c r="C57" s="55">
        <f t="shared" si="1"/>
        <v>15034</v>
      </c>
      <c r="D57" s="63">
        <v>3879</v>
      </c>
      <c r="E57" s="63">
        <v>6089</v>
      </c>
      <c r="F57" s="63">
        <v>5066</v>
      </c>
      <c r="G57" s="55">
        <f t="shared" si="22"/>
        <v>2457</v>
      </c>
      <c r="H57" s="56">
        <v>836</v>
      </c>
      <c r="I57" s="55">
        <v>896</v>
      </c>
      <c r="J57" s="56">
        <v>725</v>
      </c>
      <c r="K57" s="55">
        <f t="shared" si="23"/>
        <v>1533</v>
      </c>
      <c r="L57" s="55">
        <v>632</v>
      </c>
      <c r="M57" s="56">
        <f t="shared" si="24"/>
        <v>468</v>
      </c>
      <c r="N57" s="55">
        <v>0</v>
      </c>
      <c r="O57" s="55">
        <v>468</v>
      </c>
      <c r="P57" s="55">
        <v>433</v>
      </c>
      <c r="Q57" s="55"/>
      <c r="R57" s="55">
        <v>223</v>
      </c>
      <c r="S57" s="55">
        <f t="shared" si="25"/>
        <v>380</v>
      </c>
      <c r="T57" s="55">
        <v>0</v>
      </c>
      <c r="U57" s="55">
        <v>380</v>
      </c>
      <c r="V57" s="55">
        <v>392</v>
      </c>
      <c r="W57" s="55">
        <f t="shared" si="7"/>
        <v>390</v>
      </c>
      <c r="X57" s="55">
        <v>46</v>
      </c>
      <c r="Y57" s="55">
        <f t="shared" si="2"/>
        <v>203</v>
      </c>
      <c r="Z57" s="55">
        <v>0</v>
      </c>
      <c r="AA57" s="55">
        <v>203</v>
      </c>
      <c r="AB57" s="55">
        <v>141</v>
      </c>
      <c r="AC57" s="55">
        <f t="shared" si="3"/>
        <v>605</v>
      </c>
      <c r="AD57" s="55">
        <v>177</v>
      </c>
      <c r="AE57" s="56">
        <f t="shared" si="4"/>
        <v>177</v>
      </c>
      <c r="AF57" s="55">
        <v>0</v>
      </c>
      <c r="AG57" s="55">
        <v>177</v>
      </c>
      <c r="AH57" s="55">
        <v>251</v>
      </c>
      <c r="AI57" s="55">
        <f t="shared" si="5"/>
        <v>538</v>
      </c>
      <c r="AJ57" s="55">
        <v>409</v>
      </c>
      <c r="AK57" s="55">
        <f t="shared" si="6"/>
        <v>88</v>
      </c>
      <c r="AL57" s="55">
        <v>0</v>
      </c>
      <c r="AM57" s="55">
        <v>88</v>
      </c>
      <c r="AN57" s="55">
        <v>41</v>
      </c>
    </row>
    <row r="58" spans="1:40" x14ac:dyDescent="0.3">
      <c r="A58" s="50">
        <v>48</v>
      </c>
      <c r="B58" s="50" t="s">
        <v>22</v>
      </c>
      <c r="C58" s="55">
        <f>D58+E58+F58</f>
        <v>14849</v>
      </c>
      <c r="D58" s="55">
        <v>3694</v>
      </c>
      <c r="E58" s="55">
        <v>6089</v>
      </c>
      <c r="F58" s="55">
        <v>5066</v>
      </c>
      <c r="G58" s="55">
        <f t="shared" si="22"/>
        <v>1179</v>
      </c>
      <c r="H58" s="56">
        <v>119</v>
      </c>
      <c r="I58" s="56">
        <v>528</v>
      </c>
      <c r="J58" s="56">
        <v>532</v>
      </c>
      <c r="K58" s="55">
        <f t="shared" si="23"/>
        <v>1179</v>
      </c>
      <c r="L58" s="56">
        <v>119</v>
      </c>
      <c r="M58" s="56">
        <f t="shared" si="24"/>
        <v>528</v>
      </c>
      <c r="N58" s="55">
        <v>107</v>
      </c>
      <c r="O58" s="56">
        <v>421</v>
      </c>
      <c r="P58" s="56">
        <v>532</v>
      </c>
      <c r="Q58" s="55">
        <f>R58+S58+V58</f>
        <v>0</v>
      </c>
      <c r="R58" s="55"/>
      <c r="S58" s="55">
        <f t="shared" si="25"/>
        <v>0</v>
      </c>
      <c r="T58" s="55"/>
      <c r="U58" s="55"/>
      <c r="V58" s="55"/>
      <c r="W58" s="55">
        <f t="shared" si="7"/>
        <v>508</v>
      </c>
      <c r="X58" s="56">
        <v>117</v>
      </c>
      <c r="Y58" s="55">
        <f t="shared" si="2"/>
        <v>218</v>
      </c>
      <c r="Z58" s="55">
        <v>35</v>
      </c>
      <c r="AA58" s="55">
        <v>183</v>
      </c>
      <c r="AB58" s="55">
        <v>173</v>
      </c>
      <c r="AC58" s="55">
        <f t="shared" si="3"/>
        <v>599</v>
      </c>
      <c r="AD58" s="55">
        <v>2</v>
      </c>
      <c r="AE58" s="56">
        <f t="shared" si="4"/>
        <v>291</v>
      </c>
      <c r="AF58" s="55">
        <v>72</v>
      </c>
      <c r="AG58" s="55">
        <v>219</v>
      </c>
      <c r="AH58" s="55">
        <v>306</v>
      </c>
      <c r="AI58" s="55">
        <f t="shared" si="5"/>
        <v>72</v>
      </c>
      <c r="AJ58" s="55">
        <v>0</v>
      </c>
      <c r="AK58" s="55">
        <f t="shared" si="6"/>
        <v>19</v>
      </c>
      <c r="AL58" s="55">
        <v>0</v>
      </c>
      <c r="AM58" s="55">
        <v>19</v>
      </c>
      <c r="AN58" s="55">
        <v>53</v>
      </c>
    </row>
    <row r="59" spans="1:40" x14ac:dyDescent="0.3">
      <c r="A59" s="50">
        <v>49</v>
      </c>
      <c r="B59" s="50" t="s">
        <v>29</v>
      </c>
      <c r="C59" s="55">
        <f t="shared" si="1"/>
        <v>17927</v>
      </c>
      <c r="D59" s="56">
        <v>6926</v>
      </c>
      <c r="E59" s="56">
        <v>6483</v>
      </c>
      <c r="F59" s="56">
        <v>4518</v>
      </c>
      <c r="G59" s="55">
        <f t="shared" si="22"/>
        <v>3826</v>
      </c>
      <c r="H59" s="56">
        <v>1209</v>
      </c>
      <c r="I59" s="56">
        <v>1862</v>
      </c>
      <c r="J59" s="55">
        <v>755</v>
      </c>
      <c r="K59" s="55">
        <f t="shared" si="23"/>
        <v>3422</v>
      </c>
      <c r="L59" s="56">
        <v>1106</v>
      </c>
      <c r="M59" s="56">
        <f t="shared" si="24"/>
        <v>1659</v>
      </c>
      <c r="N59" s="55">
        <v>348</v>
      </c>
      <c r="O59" s="56">
        <v>1311</v>
      </c>
      <c r="P59" s="55">
        <v>657</v>
      </c>
      <c r="Q59" s="55">
        <f>R59+S59+V59</f>
        <v>2784</v>
      </c>
      <c r="R59" s="56">
        <v>662</v>
      </c>
      <c r="S59" s="55">
        <f t="shared" si="25"/>
        <v>1554</v>
      </c>
      <c r="T59" s="55">
        <v>388</v>
      </c>
      <c r="U59" s="56">
        <v>1166</v>
      </c>
      <c r="V59" s="55">
        <v>568</v>
      </c>
      <c r="W59" s="55">
        <f t="shared" si="7"/>
        <v>2136</v>
      </c>
      <c r="X59" s="56">
        <v>244</v>
      </c>
      <c r="Y59" s="55">
        <f t="shared" si="2"/>
        <v>1439</v>
      </c>
      <c r="Z59" s="56">
        <v>287</v>
      </c>
      <c r="AA59" s="55">
        <v>1152</v>
      </c>
      <c r="AB59" s="55">
        <v>453</v>
      </c>
      <c r="AC59" s="55">
        <f t="shared" si="3"/>
        <v>648</v>
      </c>
      <c r="AD59" s="56">
        <v>418</v>
      </c>
      <c r="AE59" s="56">
        <f t="shared" si="4"/>
        <v>115</v>
      </c>
      <c r="AF59" s="55">
        <v>23</v>
      </c>
      <c r="AG59" s="55">
        <v>92</v>
      </c>
      <c r="AH59" s="55">
        <v>115</v>
      </c>
      <c r="AI59" s="55">
        <f t="shared" si="5"/>
        <v>638</v>
      </c>
      <c r="AJ59" s="55">
        <v>444</v>
      </c>
      <c r="AK59" s="55">
        <f t="shared" si="6"/>
        <v>105</v>
      </c>
      <c r="AL59" s="55">
        <v>18</v>
      </c>
      <c r="AM59" s="55">
        <v>87</v>
      </c>
      <c r="AN59" s="55">
        <v>89</v>
      </c>
    </row>
    <row r="60" spans="1:40" x14ac:dyDescent="0.25">
      <c r="A60" s="50">
        <v>50</v>
      </c>
      <c r="B60" s="53" t="s">
        <v>74</v>
      </c>
      <c r="C60" s="55">
        <f t="shared" si="1"/>
        <v>9912</v>
      </c>
      <c r="D60" s="56">
        <v>3285</v>
      </c>
      <c r="E60" s="56">
        <v>3817</v>
      </c>
      <c r="F60" s="56">
        <v>2810</v>
      </c>
      <c r="G60" s="55">
        <f t="shared" si="22"/>
        <v>1142</v>
      </c>
      <c r="H60" s="56">
        <v>257</v>
      </c>
      <c r="I60" s="56">
        <v>707</v>
      </c>
      <c r="J60" s="55">
        <v>178</v>
      </c>
      <c r="K60" s="55">
        <f t="shared" si="23"/>
        <v>1019</v>
      </c>
      <c r="L60" s="56">
        <v>201</v>
      </c>
      <c r="M60" s="56">
        <f t="shared" si="24"/>
        <v>645</v>
      </c>
      <c r="N60" s="55">
        <v>25</v>
      </c>
      <c r="O60" s="56">
        <v>620</v>
      </c>
      <c r="P60" s="55">
        <v>173</v>
      </c>
      <c r="Q60" s="55">
        <f>R60+S60+V60</f>
        <v>721</v>
      </c>
      <c r="R60" s="56">
        <v>137</v>
      </c>
      <c r="S60" s="55">
        <f t="shared" si="25"/>
        <v>486</v>
      </c>
      <c r="T60" s="55">
        <v>16</v>
      </c>
      <c r="U60" s="56">
        <v>470</v>
      </c>
      <c r="V60" s="55">
        <v>98</v>
      </c>
      <c r="W60" s="55">
        <f t="shared" si="7"/>
        <v>531</v>
      </c>
      <c r="X60" s="56">
        <v>65</v>
      </c>
      <c r="Y60" s="55">
        <f t="shared" si="2"/>
        <v>401</v>
      </c>
      <c r="Z60" s="56">
        <v>1</v>
      </c>
      <c r="AA60" s="55">
        <v>400</v>
      </c>
      <c r="AB60" s="55">
        <v>65</v>
      </c>
      <c r="AC60" s="55">
        <f t="shared" si="3"/>
        <v>190</v>
      </c>
      <c r="AD60" s="56">
        <v>72</v>
      </c>
      <c r="AE60" s="56">
        <f t="shared" si="4"/>
        <v>85</v>
      </c>
      <c r="AF60" s="55">
        <v>15</v>
      </c>
      <c r="AG60" s="55">
        <v>70</v>
      </c>
      <c r="AH60" s="55">
        <v>33</v>
      </c>
      <c r="AI60" s="55">
        <f t="shared" si="5"/>
        <v>245</v>
      </c>
      <c r="AJ60" s="55">
        <v>47</v>
      </c>
      <c r="AK60" s="55">
        <f t="shared" si="6"/>
        <v>126</v>
      </c>
      <c r="AL60" s="55">
        <v>7</v>
      </c>
      <c r="AM60" s="55">
        <v>119</v>
      </c>
      <c r="AN60" s="55">
        <v>72</v>
      </c>
    </row>
    <row r="61" spans="1:40" x14ac:dyDescent="0.25">
      <c r="A61" s="50">
        <v>51</v>
      </c>
      <c r="B61" s="53" t="s">
        <v>75</v>
      </c>
      <c r="C61" s="57"/>
      <c r="D61" s="58"/>
      <c r="E61" s="58"/>
      <c r="F61" s="58"/>
      <c r="G61" s="57"/>
      <c r="H61" s="58"/>
      <c r="I61" s="58"/>
      <c r="J61" s="57"/>
      <c r="K61" s="57"/>
      <c r="L61" s="58"/>
      <c r="M61" s="58"/>
      <c r="N61" s="57"/>
      <c r="O61" s="58"/>
      <c r="P61" s="57"/>
      <c r="Q61" s="57"/>
      <c r="R61" s="58"/>
      <c r="S61" s="57"/>
      <c r="T61" s="57"/>
      <c r="U61" s="58"/>
      <c r="V61" s="57"/>
      <c r="W61" s="57"/>
      <c r="X61" s="58"/>
      <c r="Y61" s="57"/>
      <c r="Z61" s="58"/>
      <c r="AA61" s="57"/>
      <c r="AB61" s="57"/>
      <c r="AC61" s="57"/>
      <c r="AD61" s="58"/>
      <c r="AE61" s="58"/>
      <c r="AF61" s="57"/>
      <c r="AG61" s="57"/>
      <c r="AH61" s="57"/>
      <c r="AI61" s="57"/>
      <c r="AJ61" s="57"/>
      <c r="AK61" s="57"/>
      <c r="AL61" s="57"/>
      <c r="AM61" s="57"/>
      <c r="AN61" s="57"/>
    </row>
    <row r="62" spans="1:40" x14ac:dyDescent="0.3">
      <c r="A62" s="50">
        <v>52</v>
      </c>
      <c r="B62" s="50" t="s">
        <v>76</v>
      </c>
      <c r="C62" s="55">
        <f t="shared" si="1"/>
        <v>17897</v>
      </c>
      <c r="D62" s="56">
        <v>5632</v>
      </c>
      <c r="E62" s="56">
        <v>7403</v>
      </c>
      <c r="F62" s="56">
        <v>4862</v>
      </c>
      <c r="G62" s="55">
        <f>H62+I62+J62</f>
        <v>4198</v>
      </c>
      <c r="H62" s="56">
        <v>935</v>
      </c>
      <c r="I62" s="56">
        <v>2358</v>
      </c>
      <c r="J62" s="55">
        <v>905</v>
      </c>
      <c r="K62" s="55">
        <f>L62+M62+P62</f>
        <v>3385</v>
      </c>
      <c r="L62" s="56">
        <v>782</v>
      </c>
      <c r="M62" s="56">
        <f>N62+O62</f>
        <v>1807</v>
      </c>
      <c r="N62" s="55">
        <v>423</v>
      </c>
      <c r="O62" s="56">
        <v>1384</v>
      </c>
      <c r="P62" s="55">
        <v>796</v>
      </c>
      <c r="Q62" s="55">
        <f>R62+S62+V62</f>
        <v>3005</v>
      </c>
      <c r="R62" s="56">
        <v>802</v>
      </c>
      <c r="S62" s="55">
        <f>T62+U62</f>
        <v>1457</v>
      </c>
      <c r="T62" s="55">
        <v>336</v>
      </c>
      <c r="U62" s="56">
        <v>1121</v>
      </c>
      <c r="V62" s="55">
        <v>746</v>
      </c>
      <c r="W62" s="55">
        <f t="shared" si="7"/>
        <v>2110</v>
      </c>
      <c r="X62" s="56">
        <v>422</v>
      </c>
      <c r="Y62" s="55">
        <f t="shared" si="2"/>
        <v>1124</v>
      </c>
      <c r="Z62" s="56">
        <v>218</v>
      </c>
      <c r="AA62" s="55">
        <v>906</v>
      </c>
      <c r="AB62" s="55">
        <v>564</v>
      </c>
      <c r="AC62" s="55">
        <f t="shared" si="3"/>
        <v>1105</v>
      </c>
      <c r="AD62" s="56">
        <v>380</v>
      </c>
      <c r="AE62" s="56">
        <f t="shared" si="4"/>
        <v>546</v>
      </c>
      <c r="AF62" s="55">
        <v>122</v>
      </c>
      <c r="AG62" s="55">
        <v>424</v>
      </c>
      <c r="AH62" s="55">
        <v>179</v>
      </c>
      <c r="AI62" s="55">
        <f t="shared" si="5"/>
        <v>1469</v>
      </c>
      <c r="AJ62" s="55">
        <v>281</v>
      </c>
      <c r="AK62" s="55">
        <f t="shared" si="6"/>
        <v>930</v>
      </c>
      <c r="AL62" s="55">
        <v>81</v>
      </c>
      <c r="AM62" s="55">
        <v>849</v>
      </c>
      <c r="AN62" s="55">
        <v>258</v>
      </c>
    </row>
    <row r="63" spans="1:40" x14ac:dyDescent="0.3">
      <c r="A63" s="50">
        <v>53</v>
      </c>
      <c r="B63" s="50" t="s">
        <v>18</v>
      </c>
      <c r="C63" s="57"/>
      <c r="D63" s="58"/>
      <c r="E63" s="58"/>
      <c r="F63" s="58"/>
      <c r="G63" s="57"/>
      <c r="H63" s="58"/>
      <c r="I63" s="58"/>
      <c r="J63" s="57"/>
      <c r="K63" s="57"/>
      <c r="L63" s="58"/>
      <c r="M63" s="58"/>
      <c r="N63" s="57"/>
      <c r="O63" s="58"/>
      <c r="P63" s="57"/>
      <c r="Q63" s="57"/>
      <c r="R63" s="58"/>
      <c r="S63" s="57"/>
      <c r="T63" s="57"/>
      <c r="U63" s="58"/>
      <c r="V63" s="57"/>
      <c r="W63" s="57"/>
      <c r="X63" s="58"/>
      <c r="Y63" s="57"/>
      <c r="Z63" s="58"/>
      <c r="AA63" s="57"/>
      <c r="AB63" s="57"/>
      <c r="AC63" s="57"/>
      <c r="AD63" s="58"/>
      <c r="AE63" s="58"/>
      <c r="AF63" s="57"/>
      <c r="AG63" s="57"/>
      <c r="AH63" s="57"/>
      <c r="AI63" s="57"/>
      <c r="AJ63" s="57"/>
      <c r="AK63" s="57"/>
      <c r="AL63" s="57"/>
      <c r="AM63" s="57"/>
      <c r="AN63" s="57"/>
    </row>
    <row r="64" spans="1:40" x14ac:dyDescent="0.3">
      <c r="A64" s="50">
        <v>54</v>
      </c>
      <c r="B64" s="50" t="s">
        <v>40</v>
      </c>
      <c r="C64" s="55">
        <f t="shared" si="1"/>
        <v>12372</v>
      </c>
      <c r="D64" s="55">
        <v>5953</v>
      </c>
      <c r="E64" s="55">
        <v>3370</v>
      </c>
      <c r="F64" s="56">
        <v>3049</v>
      </c>
      <c r="G64" s="55">
        <f>H64+I64+J64</f>
        <v>4235</v>
      </c>
      <c r="H64" s="56">
        <v>308</v>
      </c>
      <c r="I64" s="56">
        <v>2812</v>
      </c>
      <c r="J64" s="56">
        <v>1115</v>
      </c>
      <c r="K64" s="55">
        <f>L64+M64+P64</f>
        <v>3111</v>
      </c>
      <c r="L64" s="55">
        <v>308</v>
      </c>
      <c r="M64" s="56">
        <f>N64+O64</f>
        <v>2023</v>
      </c>
      <c r="N64" s="55">
        <v>61</v>
      </c>
      <c r="O64" s="55">
        <v>1962</v>
      </c>
      <c r="P64" s="55">
        <v>780</v>
      </c>
      <c r="Q64" s="55">
        <f>R64+S64+V64</f>
        <v>0</v>
      </c>
      <c r="R64" s="55"/>
      <c r="S64" s="55">
        <f>T64+U64</f>
        <v>0</v>
      </c>
      <c r="T64" s="55"/>
      <c r="U64" s="55"/>
      <c r="V64" s="55"/>
      <c r="W64" s="55">
        <f t="shared" si="7"/>
        <v>1725</v>
      </c>
      <c r="X64" s="55">
        <v>200</v>
      </c>
      <c r="Y64" s="55">
        <f t="shared" si="2"/>
        <v>1084</v>
      </c>
      <c r="Z64" s="55">
        <v>50</v>
      </c>
      <c r="AA64" s="55">
        <v>1034</v>
      </c>
      <c r="AB64" s="55">
        <v>441</v>
      </c>
      <c r="AC64" s="55">
        <f t="shared" si="3"/>
        <v>262</v>
      </c>
      <c r="AD64" s="55">
        <v>47</v>
      </c>
      <c r="AE64" s="56">
        <f t="shared" si="4"/>
        <v>175</v>
      </c>
      <c r="AF64" s="55">
        <v>11</v>
      </c>
      <c r="AG64" s="55">
        <v>164</v>
      </c>
      <c r="AH64" s="55">
        <v>40</v>
      </c>
      <c r="AI64" s="55">
        <f t="shared" si="5"/>
        <v>1124</v>
      </c>
      <c r="AJ64" s="55">
        <v>61</v>
      </c>
      <c r="AK64" s="55">
        <f t="shared" si="6"/>
        <v>764</v>
      </c>
      <c r="AL64" s="55">
        <v>0</v>
      </c>
      <c r="AM64" s="55">
        <v>764</v>
      </c>
      <c r="AN64" s="55">
        <v>299</v>
      </c>
    </row>
    <row r="65" spans="1:40" x14ac:dyDescent="0.3">
      <c r="A65" s="50">
        <v>55</v>
      </c>
      <c r="B65" s="50" t="s">
        <v>49</v>
      </c>
      <c r="C65" s="55">
        <f t="shared" si="1"/>
        <v>15847</v>
      </c>
      <c r="D65" s="55">
        <v>6389</v>
      </c>
      <c r="E65" s="55">
        <v>5662</v>
      </c>
      <c r="F65" s="55">
        <v>3796</v>
      </c>
      <c r="G65" s="55">
        <f>H65+I65+J65</f>
        <v>12697</v>
      </c>
      <c r="H65" s="55">
        <v>5504</v>
      </c>
      <c r="I65" s="55">
        <v>3790</v>
      </c>
      <c r="J65" s="55">
        <v>3403</v>
      </c>
      <c r="K65" s="55">
        <f>L65+M65+P65</f>
        <v>3150</v>
      </c>
      <c r="L65" s="55">
        <v>885</v>
      </c>
      <c r="M65" s="56">
        <f>N65+O65</f>
        <v>1872</v>
      </c>
      <c r="N65" s="55">
        <v>374</v>
      </c>
      <c r="O65" s="55">
        <v>1498</v>
      </c>
      <c r="P65" s="55">
        <v>393</v>
      </c>
      <c r="Q65" s="55">
        <f>R65+S65+V65</f>
        <v>1231</v>
      </c>
      <c r="R65" s="55">
        <v>358</v>
      </c>
      <c r="S65" s="55">
        <f>T65+U65</f>
        <v>749</v>
      </c>
      <c r="T65" s="55">
        <v>187</v>
      </c>
      <c r="U65" s="55">
        <v>562</v>
      </c>
      <c r="V65" s="55">
        <v>124</v>
      </c>
      <c r="W65" s="55">
        <f t="shared" si="7"/>
        <v>0</v>
      </c>
      <c r="X65" s="55"/>
      <c r="Y65" s="55">
        <f t="shared" si="2"/>
        <v>0</v>
      </c>
      <c r="Z65" s="55"/>
      <c r="AA65" s="55"/>
      <c r="AB65" s="55"/>
      <c r="AC65" s="55">
        <f t="shared" si="3"/>
        <v>1231</v>
      </c>
      <c r="AD65" s="55">
        <v>358</v>
      </c>
      <c r="AE65" s="56">
        <f t="shared" si="4"/>
        <v>749</v>
      </c>
      <c r="AF65" s="55">
        <v>149</v>
      </c>
      <c r="AG65" s="55">
        <v>600</v>
      </c>
      <c r="AH65" s="55">
        <v>124</v>
      </c>
      <c r="AI65" s="55">
        <f t="shared" si="5"/>
        <v>668</v>
      </c>
      <c r="AJ65" s="55">
        <v>279</v>
      </c>
      <c r="AK65" s="55">
        <f t="shared" si="6"/>
        <v>298</v>
      </c>
      <c r="AL65" s="55">
        <v>50</v>
      </c>
      <c r="AM65" s="55">
        <v>248</v>
      </c>
      <c r="AN65" s="55">
        <v>91</v>
      </c>
    </row>
    <row r="66" spans="1:40" x14ac:dyDescent="0.3">
      <c r="A66" s="50">
        <v>56</v>
      </c>
      <c r="B66" s="50" t="s">
        <v>33</v>
      </c>
      <c r="C66" s="55">
        <f t="shared" si="1"/>
        <v>43892</v>
      </c>
      <c r="D66" s="55">
        <v>16400</v>
      </c>
      <c r="E66" s="55">
        <v>15306</v>
      </c>
      <c r="F66" s="55">
        <v>12186</v>
      </c>
      <c r="G66" s="55">
        <f>H66+I66+J66</f>
        <v>5218</v>
      </c>
      <c r="H66" s="55">
        <v>1623</v>
      </c>
      <c r="I66" s="55">
        <v>2571</v>
      </c>
      <c r="J66" s="55">
        <v>1024</v>
      </c>
      <c r="K66" s="55">
        <f>L66+M66+P66</f>
        <v>2523</v>
      </c>
      <c r="L66" s="55">
        <v>479</v>
      </c>
      <c r="M66" s="56">
        <f>N66+O66</f>
        <v>1445</v>
      </c>
      <c r="N66" s="55">
        <v>264</v>
      </c>
      <c r="O66" s="55">
        <v>1181</v>
      </c>
      <c r="P66" s="55">
        <v>599</v>
      </c>
      <c r="Q66" s="55">
        <f>R66+S66+V66</f>
        <v>0</v>
      </c>
      <c r="R66" s="55"/>
      <c r="S66" s="55">
        <f>T66+U66</f>
        <v>0</v>
      </c>
      <c r="T66" s="55"/>
      <c r="U66" s="55"/>
      <c r="V66" s="55"/>
      <c r="W66" s="55">
        <f t="shared" si="7"/>
        <v>1324</v>
      </c>
      <c r="X66" s="55">
        <v>0</v>
      </c>
      <c r="Y66" s="55">
        <f t="shared" si="2"/>
        <v>1029</v>
      </c>
      <c r="Z66" s="55">
        <v>189</v>
      </c>
      <c r="AA66" s="55">
        <v>840</v>
      </c>
      <c r="AB66" s="55">
        <v>295</v>
      </c>
      <c r="AC66" s="55">
        <f t="shared" si="3"/>
        <v>825</v>
      </c>
      <c r="AD66" s="55">
        <v>290</v>
      </c>
      <c r="AE66" s="56">
        <f t="shared" si="4"/>
        <v>293</v>
      </c>
      <c r="AF66" s="55">
        <v>52</v>
      </c>
      <c r="AG66" s="55">
        <v>241</v>
      </c>
      <c r="AH66" s="55">
        <v>242</v>
      </c>
      <c r="AI66" s="55">
        <f t="shared" si="5"/>
        <v>369</v>
      </c>
      <c r="AJ66" s="55">
        <v>184</v>
      </c>
      <c r="AK66" s="55">
        <f t="shared" si="6"/>
        <v>123</v>
      </c>
      <c r="AL66" s="55">
        <v>31</v>
      </c>
      <c r="AM66" s="55">
        <v>92</v>
      </c>
      <c r="AN66" s="55">
        <v>62</v>
      </c>
    </row>
    <row r="67" spans="1:40" ht="27.6" x14ac:dyDescent="0.3">
      <c r="A67" s="50">
        <v>57</v>
      </c>
      <c r="B67" s="50" t="s">
        <v>77</v>
      </c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8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8"/>
      <c r="AF67" s="57"/>
      <c r="AG67" s="57"/>
      <c r="AH67" s="57"/>
      <c r="AI67" s="57"/>
      <c r="AJ67" s="57"/>
      <c r="AK67" s="57"/>
      <c r="AL67" s="57"/>
      <c r="AM67" s="57"/>
      <c r="AN67" s="57"/>
    </row>
    <row r="68" spans="1:40" x14ac:dyDescent="0.3">
      <c r="A68" s="50">
        <v>58</v>
      </c>
      <c r="B68" s="50" t="s">
        <v>78</v>
      </c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8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8"/>
      <c r="AF68" s="57"/>
      <c r="AG68" s="57"/>
      <c r="AH68" s="57"/>
      <c r="AI68" s="57"/>
      <c r="AJ68" s="57"/>
      <c r="AK68" s="57"/>
      <c r="AL68" s="57"/>
      <c r="AM68" s="57"/>
      <c r="AN68" s="57"/>
    </row>
    <row r="69" spans="1:40" x14ac:dyDescent="0.3">
      <c r="A69" s="50">
        <v>59</v>
      </c>
      <c r="B69" s="50" t="s">
        <v>79</v>
      </c>
      <c r="C69" s="55">
        <f t="shared" si="1"/>
        <v>10679</v>
      </c>
      <c r="D69" s="55">
        <v>2019</v>
      </c>
      <c r="E69" s="55">
        <v>5121</v>
      </c>
      <c r="F69" s="55">
        <v>3539</v>
      </c>
      <c r="G69" s="55">
        <f>H69+I69+J69</f>
        <v>1924</v>
      </c>
      <c r="H69" s="55">
        <v>135</v>
      </c>
      <c r="I69" s="55">
        <v>1321</v>
      </c>
      <c r="J69" s="55">
        <v>468</v>
      </c>
      <c r="K69" s="55">
        <f>L69+M69+P69</f>
        <v>1240</v>
      </c>
      <c r="L69" s="55">
        <v>81</v>
      </c>
      <c r="M69" s="56">
        <f>N69+O69</f>
        <v>848</v>
      </c>
      <c r="N69" s="55">
        <v>194</v>
      </c>
      <c r="O69" s="55">
        <v>654</v>
      </c>
      <c r="P69" s="55">
        <v>311</v>
      </c>
      <c r="Q69" s="55">
        <f>R69+S69+V69</f>
        <v>804</v>
      </c>
      <c r="R69" s="55">
        <v>72</v>
      </c>
      <c r="S69" s="55">
        <f>T69+U69</f>
        <v>545</v>
      </c>
      <c r="T69" s="55">
        <v>131</v>
      </c>
      <c r="U69" s="55">
        <v>414</v>
      </c>
      <c r="V69" s="55">
        <v>187</v>
      </c>
      <c r="W69" s="55">
        <f t="shared" si="7"/>
        <v>685</v>
      </c>
      <c r="X69" s="55">
        <v>58</v>
      </c>
      <c r="Y69" s="55">
        <f t="shared" si="2"/>
        <v>456</v>
      </c>
      <c r="Z69" s="55">
        <v>116</v>
      </c>
      <c r="AA69" s="55">
        <v>340</v>
      </c>
      <c r="AB69" s="55">
        <v>171</v>
      </c>
      <c r="AC69" s="55">
        <f t="shared" si="3"/>
        <v>123</v>
      </c>
      <c r="AD69" s="55">
        <v>18</v>
      </c>
      <c r="AE69" s="56">
        <f t="shared" si="4"/>
        <v>89</v>
      </c>
      <c r="AF69" s="55">
        <v>15</v>
      </c>
      <c r="AG69" s="55">
        <v>74</v>
      </c>
      <c r="AH69" s="55">
        <v>16</v>
      </c>
      <c r="AI69" s="55">
        <f t="shared" si="5"/>
        <v>171</v>
      </c>
      <c r="AJ69" s="55">
        <v>21</v>
      </c>
      <c r="AK69" s="55">
        <f t="shared" si="6"/>
        <v>107</v>
      </c>
      <c r="AL69" s="55">
        <v>31</v>
      </c>
      <c r="AM69" s="55">
        <v>76</v>
      </c>
      <c r="AN69" s="55">
        <v>43</v>
      </c>
    </row>
    <row r="70" spans="1:40" x14ac:dyDescent="0.3">
      <c r="A70" s="50">
        <v>60</v>
      </c>
      <c r="B70" s="50" t="s">
        <v>27</v>
      </c>
      <c r="C70" s="55">
        <f t="shared" si="1"/>
        <v>10933</v>
      </c>
      <c r="D70" s="56">
        <v>4167</v>
      </c>
      <c r="E70" s="56">
        <v>4000</v>
      </c>
      <c r="F70" s="56">
        <v>2766</v>
      </c>
      <c r="G70" s="55">
        <f>H70+I70+J70</f>
        <v>3025</v>
      </c>
      <c r="H70" s="56">
        <v>594</v>
      </c>
      <c r="I70" s="56">
        <v>1714</v>
      </c>
      <c r="J70" s="56">
        <v>717</v>
      </c>
      <c r="K70" s="55">
        <f>L70+M70+P70</f>
        <v>2636</v>
      </c>
      <c r="L70" s="56">
        <v>323</v>
      </c>
      <c r="M70" s="56">
        <f>N70+O70</f>
        <v>1695</v>
      </c>
      <c r="N70" s="56">
        <v>290</v>
      </c>
      <c r="O70" s="56">
        <v>1405</v>
      </c>
      <c r="P70" s="55">
        <v>618</v>
      </c>
      <c r="Q70" s="55">
        <f>R70+S70+V70</f>
        <v>1773</v>
      </c>
      <c r="R70" s="56">
        <v>296</v>
      </c>
      <c r="S70" s="55">
        <f>T70+U70</f>
        <v>1105</v>
      </c>
      <c r="T70" s="56">
        <v>150</v>
      </c>
      <c r="U70" s="56">
        <v>955</v>
      </c>
      <c r="V70" s="55">
        <v>372</v>
      </c>
      <c r="W70" s="55">
        <f t="shared" si="7"/>
        <v>1512</v>
      </c>
      <c r="X70" s="56">
        <v>281</v>
      </c>
      <c r="Y70" s="55">
        <f t="shared" si="2"/>
        <v>885</v>
      </c>
      <c r="Z70" s="56">
        <v>105</v>
      </c>
      <c r="AA70" s="56">
        <v>780</v>
      </c>
      <c r="AB70" s="56">
        <v>346</v>
      </c>
      <c r="AC70" s="55">
        <f t="shared" si="3"/>
        <v>261</v>
      </c>
      <c r="AD70" s="56">
        <v>15</v>
      </c>
      <c r="AE70" s="56">
        <f t="shared" si="4"/>
        <v>220</v>
      </c>
      <c r="AF70" s="55">
        <v>45</v>
      </c>
      <c r="AG70" s="55">
        <v>175</v>
      </c>
      <c r="AH70" s="55">
        <v>26</v>
      </c>
      <c r="AI70" s="55">
        <f t="shared" si="5"/>
        <v>559</v>
      </c>
      <c r="AJ70" s="55">
        <v>14</v>
      </c>
      <c r="AK70" s="55">
        <f t="shared" si="6"/>
        <v>440</v>
      </c>
      <c r="AL70" s="55">
        <v>35</v>
      </c>
      <c r="AM70" s="55">
        <v>405</v>
      </c>
      <c r="AN70" s="55">
        <v>105</v>
      </c>
    </row>
    <row r="71" spans="1:40" x14ac:dyDescent="0.3">
      <c r="A71" s="50">
        <v>61</v>
      </c>
      <c r="B71" s="50" t="s">
        <v>80</v>
      </c>
      <c r="C71" s="55">
        <f t="shared" si="1"/>
        <v>10500</v>
      </c>
      <c r="D71" s="56">
        <v>2732</v>
      </c>
      <c r="E71" s="56">
        <v>4367</v>
      </c>
      <c r="F71" s="56">
        <v>3401</v>
      </c>
      <c r="G71" s="55">
        <f>H71+I71+J71</f>
        <v>1518</v>
      </c>
      <c r="H71" s="56">
        <v>405</v>
      </c>
      <c r="I71" s="56">
        <v>637</v>
      </c>
      <c r="J71" s="56">
        <v>476</v>
      </c>
      <c r="K71" s="55">
        <f>L71+M71+P71</f>
        <v>596</v>
      </c>
      <c r="L71" s="56">
        <v>163</v>
      </c>
      <c r="M71" s="56">
        <f>N71+O71</f>
        <v>250</v>
      </c>
      <c r="N71" s="56">
        <v>144</v>
      </c>
      <c r="O71" s="56">
        <v>106</v>
      </c>
      <c r="P71" s="55">
        <v>183</v>
      </c>
      <c r="Q71" s="55">
        <f>R71+S71+V71</f>
        <v>408</v>
      </c>
      <c r="R71" s="56">
        <v>107</v>
      </c>
      <c r="S71" s="55">
        <f>T71+U71</f>
        <v>155</v>
      </c>
      <c r="T71" s="56">
        <v>63</v>
      </c>
      <c r="U71" s="56">
        <v>92</v>
      </c>
      <c r="V71" s="55">
        <v>146</v>
      </c>
      <c r="W71" s="55">
        <f t="shared" si="7"/>
        <v>230</v>
      </c>
      <c r="X71" s="55">
        <v>73</v>
      </c>
      <c r="Y71" s="55">
        <f>Z71+AA71</f>
        <v>90</v>
      </c>
      <c r="Z71" s="56">
        <v>37</v>
      </c>
      <c r="AA71" s="56">
        <v>53</v>
      </c>
      <c r="AB71" s="56">
        <v>67</v>
      </c>
      <c r="AC71" s="55">
        <f t="shared" si="3"/>
        <v>178</v>
      </c>
      <c r="AD71" s="56">
        <v>34</v>
      </c>
      <c r="AE71" s="56">
        <f t="shared" si="4"/>
        <v>65</v>
      </c>
      <c r="AF71" s="55">
        <v>26</v>
      </c>
      <c r="AG71" s="55">
        <v>39</v>
      </c>
      <c r="AH71" s="55">
        <v>79</v>
      </c>
      <c r="AI71" s="55">
        <f t="shared" si="5"/>
        <v>59</v>
      </c>
      <c r="AJ71" s="55">
        <v>2</v>
      </c>
      <c r="AK71" s="55">
        <f t="shared" si="6"/>
        <v>19</v>
      </c>
      <c r="AL71" s="55">
        <v>10</v>
      </c>
      <c r="AM71" s="55">
        <v>9</v>
      </c>
      <c r="AN71" s="55">
        <v>38</v>
      </c>
    </row>
    <row r="72" spans="1:40" x14ac:dyDescent="0.3">
      <c r="A72" s="50">
        <v>62</v>
      </c>
      <c r="B72" s="50" t="s">
        <v>81</v>
      </c>
      <c r="C72" s="57"/>
      <c r="D72" s="58"/>
      <c r="E72" s="58"/>
      <c r="F72" s="58"/>
      <c r="G72" s="57"/>
      <c r="H72" s="58"/>
      <c r="I72" s="58"/>
      <c r="J72" s="58"/>
      <c r="K72" s="57"/>
      <c r="L72" s="58"/>
      <c r="M72" s="58"/>
      <c r="N72" s="58"/>
      <c r="O72" s="58"/>
      <c r="P72" s="57"/>
      <c r="Q72" s="57"/>
      <c r="R72" s="58"/>
      <c r="S72" s="57"/>
      <c r="T72" s="58"/>
      <c r="U72" s="58"/>
      <c r="V72" s="57"/>
      <c r="W72" s="57"/>
      <c r="X72" s="57"/>
      <c r="Y72" s="57"/>
      <c r="Z72" s="58"/>
      <c r="AA72" s="58"/>
      <c r="AB72" s="58"/>
      <c r="AC72" s="57"/>
      <c r="AD72" s="58"/>
      <c r="AE72" s="58"/>
      <c r="AF72" s="57"/>
      <c r="AG72" s="57"/>
      <c r="AH72" s="57"/>
      <c r="AI72" s="57"/>
      <c r="AJ72" s="57"/>
      <c r="AK72" s="57"/>
      <c r="AL72" s="57"/>
      <c r="AM72" s="57"/>
      <c r="AN72" s="57"/>
    </row>
    <row r="73" spans="1:40" s="6" customFormat="1" x14ac:dyDescent="0.3">
      <c r="A73" s="50">
        <v>63</v>
      </c>
      <c r="B73" s="51" t="s">
        <v>54</v>
      </c>
      <c r="C73" s="55">
        <f t="shared" si="1"/>
        <v>10966</v>
      </c>
      <c r="D73" s="55">
        <v>3809</v>
      </c>
      <c r="E73" s="55">
        <v>4068</v>
      </c>
      <c r="F73" s="55">
        <v>3089</v>
      </c>
      <c r="G73" s="55">
        <f>H73+I73+J73</f>
        <v>2329</v>
      </c>
      <c r="H73" s="55">
        <v>283</v>
      </c>
      <c r="I73" s="55">
        <v>1442</v>
      </c>
      <c r="J73" s="55">
        <v>604</v>
      </c>
      <c r="K73" s="55">
        <f>L73+M73+P73</f>
        <v>1941</v>
      </c>
      <c r="L73" s="55">
        <v>260</v>
      </c>
      <c r="M73" s="56">
        <f>N73+O73</f>
        <v>1225</v>
      </c>
      <c r="N73" s="55">
        <v>56</v>
      </c>
      <c r="O73" s="55">
        <v>1169</v>
      </c>
      <c r="P73" s="55">
        <v>456</v>
      </c>
      <c r="Q73" s="55">
        <f>R73+S73+V73</f>
        <v>1645</v>
      </c>
      <c r="R73" s="55">
        <f>X73+AD73</f>
        <v>252</v>
      </c>
      <c r="S73" s="55">
        <f>T73+U73</f>
        <v>1047</v>
      </c>
      <c r="T73" s="55">
        <f>Z73+AF73</f>
        <v>49</v>
      </c>
      <c r="U73" s="55">
        <f>AA73+AG73</f>
        <v>998</v>
      </c>
      <c r="V73" s="55">
        <f>AB73+AH73</f>
        <v>346</v>
      </c>
      <c r="W73" s="55">
        <f t="shared" si="7"/>
        <v>1327</v>
      </c>
      <c r="X73" s="55">
        <v>251</v>
      </c>
      <c r="Y73" s="55">
        <f t="shared" si="2"/>
        <v>905</v>
      </c>
      <c r="Z73" s="55">
        <v>37</v>
      </c>
      <c r="AA73" s="55">
        <v>868</v>
      </c>
      <c r="AB73" s="55">
        <v>171</v>
      </c>
      <c r="AC73" s="55">
        <f t="shared" si="3"/>
        <v>318</v>
      </c>
      <c r="AD73" s="55">
        <v>1</v>
      </c>
      <c r="AE73" s="56">
        <f t="shared" si="4"/>
        <v>142</v>
      </c>
      <c r="AF73" s="55">
        <v>12</v>
      </c>
      <c r="AG73" s="55">
        <v>130</v>
      </c>
      <c r="AH73" s="55">
        <v>175</v>
      </c>
      <c r="AI73" s="55">
        <f t="shared" si="5"/>
        <v>296</v>
      </c>
      <c r="AJ73" s="55">
        <v>8</v>
      </c>
      <c r="AK73" s="55">
        <f t="shared" si="6"/>
        <v>178</v>
      </c>
      <c r="AL73" s="55">
        <v>7</v>
      </c>
      <c r="AM73" s="55">
        <v>171</v>
      </c>
      <c r="AN73" s="55">
        <v>110</v>
      </c>
    </row>
  </sheetData>
  <sortState xmlns:xlrd2="http://schemas.microsoft.com/office/spreadsheetml/2017/richdata2" ref="B11:AN73">
    <sortCondition ref="B11:B73"/>
  </sortState>
  <mergeCells count="55">
    <mergeCell ref="A3:AN3"/>
    <mergeCell ref="A1:G1"/>
    <mergeCell ref="L7:L9"/>
    <mergeCell ref="M8:M9"/>
    <mergeCell ref="N8:N9"/>
    <mergeCell ref="O8:O9"/>
    <mergeCell ref="P7:P9"/>
    <mergeCell ref="G7:G9"/>
    <mergeCell ref="H7:H9"/>
    <mergeCell ref="I7:I9"/>
    <mergeCell ref="J7:J9"/>
    <mergeCell ref="K7:K9"/>
    <mergeCell ref="B5:B9"/>
    <mergeCell ref="C5:F6"/>
    <mergeCell ref="G5:J6"/>
    <mergeCell ref="AN7:AN9"/>
    <mergeCell ref="AI5:AN6"/>
    <mergeCell ref="Q6:V6"/>
    <mergeCell ref="W6:AB6"/>
    <mergeCell ref="AC6:AH6"/>
    <mergeCell ref="Q5:AH5"/>
    <mergeCell ref="S7:U7"/>
    <mergeCell ref="W7:W9"/>
    <mergeCell ref="X7:X9"/>
    <mergeCell ref="Y7:AA7"/>
    <mergeCell ref="AB7:AB9"/>
    <mergeCell ref="AC7:AC9"/>
    <mergeCell ref="AD7:AD9"/>
    <mergeCell ref="Q7:Q9"/>
    <mergeCell ref="V7:V9"/>
    <mergeCell ref="AM8:AM9"/>
    <mergeCell ref="Y8:Y9"/>
    <mergeCell ref="Z8:Z9"/>
    <mergeCell ref="AA8:AA9"/>
    <mergeCell ref="AE8:AE9"/>
    <mergeCell ref="AH7:AH9"/>
    <mergeCell ref="AI7:AI9"/>
    <mergeCell ref="AJ7:AJ9"/>
    <mergeCell ref="AK7:AM7"/>
    <mergeCell ref="AE7:AG7"/>
    <mergeCell ref="A5:A9"/>
    <mergeCell ref="AF8:AF9"/>
    <mergeCell ref="AG8:AG9"/>
    <mergeCell ref="AK8:AK9"/>
    <mergeCell ref="AL8:AL9"/>
    <mergeCell ref="C7:C9"/>
    <mergeCell ref="D7:D9"/>
    <mergeCell ref="E7:E9"/>
    <mergeCell ref="F7:F9"/>
    <mergeCell ref="R7:R9"/>
    <mergeCell ref="S8:S9"/>
    <mergeCell ref="T8:T9"/>
    <mergeCell ref="U8:U9"/>
    <mergeCell ref="K5:P6"/>
    <mergeCell ref="M7:O7"/>
  </mergeCells>
  <printOptions horizontalCentered="1"/>
  <pageMargins left="0.11811023622047245" right="0.11811023622047245" top="0.74803149606299213" bottom="0.74803149606299213" header="0.31496062992125984" footer="0.31496062992125984"/>
  <pageSetup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I</vt:lpstr>
      <vt:lpstr>IIA</vt:lpstr>
      <vt:lpstr>IIB</vt:lpstr>
      <vt:lpstr>IIC</vt:lpstr>
      <vt:lpstr>III</vt:lpstr>
      <vt:lpstr>3</vt:lpstr>
      <vt:lpstr>'3'!Print_Titles</vt:lpstr>
      <vt:lpstr>I!Print_Titles</vt:lpstr>
      <vt:lpstr>IIA!Print_Titles</vt:lpstr>
      <vt:lpstr>IIB!Print_Titles</vt:lpstr>
      <vt:lpstr>IIC!Print_Titles</vt:lpstr>
      <vt:lpstr>III!Print_Titles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Trang Đinh</dc:creator>
  <cp:lastModifiedBy>Thu Trang Đinh</cp:lastModifiedBy>
  <cp:lastPrinted>2024-06-12T10:33:18Z</cp:lastPrinted>
  <dcterms:created xsi:type="dcterms:W3CDTF">2024-03-03T20:43:00Z</dcterms:created>
  <dcterms:modified xsi:type="dcterms:W3CDTF">2024-07-08T16:42:31Z</dcterms:modified>
</cp:coreProperties>
</file>